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KANDIA CREDITOS\ANALISIS DE DISPONIBILIDAD\FONDO VOLUNTARIO\SIMULADORES\"/>
    </mc:Choice>
  </mc:AlternateContent>
  <xr:revisionPtr revIDLastSave="0" documentId="13_ncr:1_{D760FC7A-AC5C-4D64-B8F2-60A3EEEA2C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MULADOR" sheetId="6" r:id="rId1"/>
    <sheet name="LISTADO PORTAFOLIOS" sheetId="3" r:id="rId2"/>
    <sheet name="Sheet1" sheetId="7" r:id="rId3"/>
  </sheets>
  <definedNames>
    <definedName name="_xlnm._FilterDatabase" localSheetId="1" hidden="1">'LISTADO PORTAFOLIOS'!$C$3:$D$46</definedName>
    <definedName name="_xlnm._FilterDatabase" localSheetId="0" hidden="1">SIMULADOR!#REF!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6" l="1"/>
  <c r="D40" i="6"/>
  <c r="E40" i="6" s="1"/>
  <c r="F40" i="6" s="1"/>
  <c r="D39" i="6"/>
  <c r="E39" i="6" s="1"/>
  <c r="F39" i="6" s="1"/>
  <c r="D38" i="6"/>
  <c r="E38" i="6" s="1"/>
  <c r="F38" i="6" s="1"/>
  <c r="D37" i="6"/>
  <c r="E37" i="6" s="1"/>
  <c r="F37" i="6" s="1"/>
  <c r="D36" i="6"/>
  <c r="E36" i="6" s="1"/>
  <c r="F36" i="6" s="1"/>
  <c r="D35" i="6"/>
  <c r="E35" i="6" s="1"/>
  <c r="F35" i="6" s="1"/>
  <c r="D34" i="6" l="1"/>
  <c r="E34" i="6" s="1"/>
  <c r="F34" i="6" s="1"/>
  <c r="D26" i="6"/>
  <c r="E26" i="6" s="1"/>
  <c r="F26" i="6" s="1"/>
  <c r="D25" i="6"/>
  <c r="E25" i="6" s="1"/>
  <c r="F25" i="6" s="1"/>
  <c r="D24" i="6"/>
  <c r="E24" i="6" s="1"/>
  <c r="F24" i="6" s="1"/>
  <c r="D23" i="6"/>
  <c r="E23" i="6" s="1"/>
  <c r="F23" i="6" s="1"/>
  <c r="C13" i="6"/>
  <c r="C6" i="6"/>
  <c r="F41" i="6" l="1"/>
  <c r="C17" i="6" s="1"/>
  <c r="C18" i="6" s="1"/>
  <c r="C19" i="6" s="1"/>
  <c r="D19" i="6" s="1"/>
  <c r="B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tc={943BEC6A-54D0-478E-98CC-4C6D40D40ED7}</author>
    <author>tc={E3799A5C-BFB0-4DE8-99F0-DB3589099ECD}</author>
    <author>tc={1CE7EA04-D0F6-4546-9D80-E9E2E88BD269}</author>
    <author>tc={9E607305-1A6D-4D14-B76B-43D792B314D9}</author>
    <author>tc={9AA4891C-0955-485D-8153-EBDF5E46862D}</author>
    <author>tc={68DCF59C-C89E-4B7D-8B50-AB7B77BB3EB8}</author>
    <author>tc={6607B9E5-BC7F-4BBD-B5BD-4BFEC59FB646}</author>
    <author>tc={8AA7029F-EF51-4F0E-83A2-5998F3968D98}</author>
    <author>tc={CF82C2E4-0DCD-4C18-81C0-A52F1260A90A}</author>
    <author>tc={1C199FDC-4847-4444-8B6E-D0F005B09A31}</author>
  </authors>
  <commentList>
    <comment ref="C5" authorId="0" shapeId="0" xr:uid="{943BEC6A-54D0-478E-98CC-4C6D40D40ED7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CRÉDITO SOLICITADOSALDO CAPITAL PIPELINE</t>
      </text>
    </comment>
    <comment ref="C11" authorId="1" shapeId="0" xr:uid="{E3799A5C-BFB0-4DE8-99F0-DB3589099ECD}">
      <text>
        <t>[Threaded comment]
Your version of Excel allows you to read this threaded comment; however, any edits to it will get removed if the file is opened in a newer version of Excel. Learn more: https://go.microsoft.com/fwlink/?linkid=870924
Comment:
    SALDO CAPITAL PIPELINE</t>
      </text>
    </comment>
    <comment ref="C12" authorId="2" shapeId="0" xr:uid="{1CE7EA04-D0F6-4546-9D80-E9E2E88BD269}">
      <text>
        <t>[Threaded comment]
Your version of Excel allows you to read this threaded comment; however, any edits to it will get removed if the file is opened in a newer version of Excel. Learn more: https://go.microsoft.com/fwlink/?linkid=870924
Comment:
    SALDO RENDIMIENTOS PIPELINE</t>
      </text>
    </comment>
    <comment ref="C13" authorId="3" shapeId="0" xr:uid="{9E607305-1A6D-4D14-B76B-43D792B314D9}">
      <text>
        <t>[Threaded comment]
Your version of Excel allows you to read this threaded comment; however, any edits to it will get removed if the file is opened in a newer version of Excel. Learn more: https://go.microsoft.com/fwlink/?linkid=870924
Comment:
    CAPITAL + RENDIMIENTOS (FORMULADO)</t>
      </text>
    </comment>
    <comment ref="C14" authorId="4" shapeId="0" xr:uid="{9AA4891C-0955-485D-8153-EBDF5E46862D}">
      <text>
        <t>[Threaded comment]
Your version of Excel allows you to read this threaded comment; however, any edits to it will get removed if the file is opened in a newer version of Excel. Learn more: https://go.microsoft.com/fwlink/?linkid=870924
Comment:
    CTA CONTINGENTE PIPELINE</t>
      </text>
    </comment>
    <comment ref="C15" authorId="5" shapeId="0" xr:uid="{68DCF59C-C89E-4B7D-8B50-AB7B77BB3EB8}">
      <text>
        <t>[Threaded comment]
Your version of Excel allows you to read this threaded comment; however, any edits to it will get removed if the file is opened in a newer version of Excel. Learn more: https://go.microsoft.com/fwlink/?linkid=870924
Comment:
    SEGUN APLIQUE 7%</t>
      </text>
    </comment>
    <comment ref="C16" authorId="6" shapeId="0" xr:uid="{6607B9E5-BC7F-4BBD-B5BD-4BFEC59FB646}">
      <text>
        <t>[Threaded comment]
Your version of Excel allows you to read this threaded comment; however, any edits to it will get removed if the file is opened in a newer version of Excel. Learn more: https://go.microsoft.com/fwlink/?linkid=870924
Comment:
    MONTO CAPITAL OTROS CRÉDITOS VIGENTES</t>
      </text>
    </comment>
    <comment ref="C17" authorId="7" shapeId="0" xr:uid="{8AA7029F-EF51-4F0E-83A2-5998F3968D98}">
      <text>
        <t>[Threaded comment]
Your version of Excel allows you to read this threaded comment; however, any edits to it will get removed if the file is opened in a newer version of Excel. Learn more: https://go.microsoft.com/fwlink/?linkid=870924
Comment:
    SUMATORIA PORICIÓN VALOR NO ADMITIDOS PORTAFOLIOS</t>
      </text>
    </comment>
    <comment ref="C18" authorId="8" shapeId="0" xr:uid="{CF82C2E4-0DCD-4C18-81C0-A52F1260A90A}">
      <text>
        <t>[Threaded comment]
Your version of Excel allows you to read this threaded comment; however, any edits to it will get removed if the file is opened in a newer version of Excel. Learn more: https://go.microsoft.com/fwlink/?linkid=870924
Comment:
    MONTO FINAL DESPUES DE DEDUCCIÓNES (130%)</t>
      </text>
    </comment>
    <comment ref="C19" authorId="9" shapeId="0" xr:uid="{1C199FDC-4847-4444-8B6E-D0F005B09A31}">
      <text>
        <t>[Threaded comment]
Your version of Excel allows you to read this threaded comment; however, any edits to it will get removed if the file is opened in a newer version of Excel. Learn more: https://go.microsoft.com/fwlink/?linkid=870924
Comment:
    MONTO MAXIMO DE CRÉDITO QUE PUEDE SOLICITAR EL CLIENTE</t>
      </text>
    </comment>
  </commentList>
</comments>
</file>

<file path=xl/sharedStrings.xml><?xml version="1.0" encoding="utf-8"?>
<sst xmlns="http://schemas.openxmlformats.org/spreadsheetml/2006/main" count="76" uniqueCount="71">
  <si>
    <t>CONTRATO</t>
  </si>
  <si>
    <t>SALDO TOTAL</t>
  </si>
  <si>
    <t>SALDO CAPITAL</t>
  </si>
  <si>
    <t>CUENTA CONTINGENTE</t>
  </si>
  <si>
    <t>OTRAS GARANTÍAS</t>
  </si>
  <si>
    <t>RENDIMIENTOS</t>
  </si>
  <si>
    <t>Portafolio</t>
  </si>
  <si>
    <t>RETENCION RENDIMIENTOS</t>
  </si>
  <si>
    <t>CLIENTE</t>
  </si>
  <si>
    <t>VALOR MÍNIMO GARANTÍA (130%)</t>
  </si>
  <si>
    <t>VALOR SOLICITADO</t>
  </si>
  <si>
    <t>COMPOSICIÓN ACTUAL INVERSIONES</t>
  </si>
  <si>
    <t>% Admitido</t>
  </si>
  <si>
    <t>% No Admitido</t>
  </si>
  <si>
    <t>% Disponible para Cálculo de Garantía</t>
  </si>
  <si>
    <t>TOTAL RECURSOS NO DISPONIBLES</t>
  </si>
  <si>
    <t>Valor No Admitido</t>
  </si>
  <si>
    <t>PORT NO ADMITIDOS</t>
  </si>
  <si>
    <t>DISPONIBLE PARA CRÉDITO</t>
  </si>
  <si>
    <t>Inversión</t>
  </si>
  <si>
    <t>DISPONIBLE FINAL</t>
  </si>
  <si>
    <t>Descripción Pipeline</t>
  </si>
  <si>
    <t>+</t>
  </si>
  <si>
    <t>-</t>
  </si>
  <si>
    <t>DOCUMENTO</t>
  </si>
  <si>
    <t>DATOS DEL CLIENTE</t>
  </si>
  <si>
    <t>INFORMACIÓN DE PIPELINE ESTADO PARA AFILIACIÓN</t>
  </si>
  <si>
    <t xml:space="preserve">FPV Strategist Recaudador                    </t>
  </si>
  <si>
    <t xml:space="preserve">FPV Acciones Bancolombia                     </t>
  </si>
  <si>
    <t xml:space="preserve">FPV Acciones Europa                          </t>
  </si>
  <si>
    <t xml:space="preserve">FPV Especial PRO II                          </t>
  </si>
  <si>
    <t xml:space="preserve">FVP_Especial CAT12mesesK                     </t>
  </si>
  <si>
    <t xml:space="preserve">FVP_Especial CAT12mesesJ                     </t>
  </si>
  <si>
    <t xml:space="preserve">FVP Especial CAT12 mesesH                    </t>
  </si>
  <si>
    <t xml:space="preserve">FVP Especial CAT 12 meses - G                </t>
  </si>
  <si>
    <t xml:space="preserve">FVP Especial CAT 12 meses - E                </t>
  </si>
  <si>
    <t xml:space="preserve">FVP Especial CAT 6 meses - E                 </t>
  </si>
  <si>
    <t xml:space="preserve">FVP Especial CAT 12 meses - D                </t>
  </si>
  <si>
    <t xml:space="preserve">FVP Especial CAT 6 meses - D                 </t>
  </si>
  <si>
    <t xml:space="preserve">FVP Especial CAT 12 meses - C                </t>
  </si>
  <si>
    <t xml:space="preserve">FVP Especial CAT 6 meses - C                 </t>
  </si>
  <si>
    <t xml:space="preserve">FVP Especial CAT 6 meses - B                 </t>
  </si>
  <si>
    <t xml:space="preserve">FVP_CAT01/03/24     </t>
  </si>
  <si>
    <t>FPV Strategist Liquidez Col / FPV_ColLiquidez</t>
  </si>
  <si>
    <t>FPV Bonos Colombia Plus / FPV_ColBonoPlus</t>
  </si>
  <si>
    <t>FPV Strategist Moderado / FPV_GloModerado</t>
  </si>
  <si>
    <t>FPV Acciones Global / FPV_GloAcciones</t>
  </si>
  <si>
    <t>FPV Acciones Emergentes / FPV_MEAcciones</t>
  </si>
  <si>
    <t>FPV Acciones Nuevas Tecnología / FPV_GloNuevTecs</t>
  </si>
  <si>
    <t>FPV Acciones USA / FPV_USAAcciones</t>
  </si>
  <si>
    <t>FPV Renta Fija Global / FPV_GloRtaFija</t>
  </si>
  <si>
    <t>FPV Strategist Acciones Col / FPV_ColAcciones</t>
  </si>
  <si>
    <t>FVP_Especial CAT 12mesesL / FVP_CAT12L</t>
  </si>
  <si>
    <t>FVP Especial CAT12I / FVP_CAT12I</t>
  </si>
  <si>
    <t>FVP Especial CAT 15/10/24 / FVP_CAT15/10/24</t>
  </si>
  <si>
    <t>FPV Strategist Conservador / FPV_GloConserva</t>
  </si>
  <si>
    <t>FPV Liquidez USA / FPV_USALiquidez</t>
  </si>
  <si>
    <t>FPV Strat. Sostenible M.Riesgo / FPV_GloMRiesgo</t>
  </si>
  <si>
    <t>FPV Especial Vista / FPV_GloVista</t>
  </si>
  <si>
    <t>FPV Acciones Europa / FPV_EuroAccione</t>
  </si>
  <si>
    <t>FPV Acciones Bancolombia / FPV_ColAccBanco</t>
  </si>
  <si>
    <t>FPV Acciones Ecopetrol / FPV_ColAccEcope</t>
  </si>
  <si>
    <t>FVP Especial CAT 12 meses - F / FVP_CAT12F</t>
  </si>
  <si>
    <t>FVP Skandia PRO / FVP_SKPRO</t>
  </si>
  <si>
    <t>FVP Recaudador CAT 12 meses / FVP_Rec_CAT-12m</t>
  </si>
  <si>
    <t>FVP Especial CAT 12 meses - A / FVP_CAT 12A</t>
  </si>
  <si>
    <t>FVP Especial CAT12 mesesH / FVP_CAT12H</t>
  </si>
  <si>
    <t>FVP Especial CAT 6 meses - A / FVP_CAT 6A</t>
  </si>
  <si>
    <t>FVP Especial CAT 6 meses - F / FVP_CAT6F</t>
  </si>
  <si>
    <t>FVP Especial CAT 12 meses - B / FVP_CAT12B</t>
  </si>
  <si>
    <t>FVP Skandia Commodities / FVP Commodities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</si>
</sst>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#,##0.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0"/>
      <color theme="1"/>
      <name val="Arial"/>
      <family val="2"/>
    </font>
    <font>
      <sz val="8"/>
      <color rgb="FF000000"/>
      <name val="Verdana"/>
      <family val="2"/>
    </font>
    <font>
      <b/>
      <sz val="10"/>
      <color rgb="FFFF0000"/>
      <name val="Century Gothic"/>
      <family val="2"/>
    </font>
    <font>
      <b/>
      <sz val="11"/>
      <color theme="1"/>
      <name val="Calibri"/>
      <family val="2"/>
      <scheme val="minor"/>
    </font>
    <font>
      <sz val="8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006150"/>
        <bgColor indexed="64"/>
      </patternFill>
    </fill>
    <fill>
      <patternFill patternType="solid">
        <fgColor rgb="FF9AC4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48">
    <xf numFmtId="0" fontId="0" fillId="0" borderId="0" xfId="0"/>
    <xf numFmtId="1" fontId="4" fillId="0" borderId="1" xfId="0" quotePrefix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9" fontId="4" fillId="0" borderId="1" xfId="2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0" fontId="0" fillId="0" borderId="4" xfId="0" applyBorder="1" applyAlignment="1">
      <alignment horizontal="center" vertical="center" wrapText="1"/>
    </xf>
    <xf numFmtId="43" fontId="0" fillId="0" borderId="0" xfId="0" applyNumberFormat="1"/>
    <xf numFmtId="14" fontId="8" fillId="6" borderId="0" xfId="0" applyNumberFormat="1" applyFont="1" applyFill="1" applyAlignment="1">
      <alignment horizontal="center" vertical="center" wrapText="1"/>
    </xf>
    <xf numFmtId="4" fontId="4" fillId="6" borderId="0" xfId="0" applyNumberFormat="1" applyFont="1" applyFill="1" applyAlignment="1">
      <alignment vertical="center" wrapText="1"/>
    </xf>
    <xf numFmtId="4" fontId="0" fillId="0" borderId="0" xfId="0" applyNumberFormat="1"/>
    <xf numFmtId="164" fontId="9" fillId="0" borderId="0" xfId="1" applyFont="1" applyBorder="1" applyAlignment="1">
      <alignment vertical="center" wrapText="1"/>
    </xf>
    <xf numFmtId="164" fontId="0" fillId="0" borderId="0" xfId="0" applyNumberFormat="1"/>
    <xf numFmtId="9" fontId="0" fillId="0" borderId="0" xfId="0" applyNumberFormat="1"/>
    <xf numFmtId="41" fontId="0" fillId="0" borderId="0" xfId="5" applyFont="1"/>
    <xf numFmtId="0" fontId="10" fillId="0" borderId="0" xfId="0" applyFont="1"/>
    <xf numFmtId="44" fontId="11" fillId="6" borderId="0" xfId="4" applyFont="1" applyFill="1" applyBorder="1" applyAlignment="1">
      <alignment horizontal="center" vertical="center" wrapText="1"/>
    </xf>
    <xf numFmtId="14" fontId="11" fillId="6" borderId="0" xfId="0" applyNumberFormat="1" applyFont="1" applyFill="1" applyAlignment="1">
      <alignment horizontal="center" vertical="center" wrapText="1"/>
    </xf>
    <xf numFmtId="8" fontId="0" fillId="0" borderId="4" xfId="0" applyNumberFormat="1" applyBorder="1" applyAlignment="1">
      <alignment horizontal="center" vertical="center" wrapText="1"/>
    </xf>
    <xf numFmtId="42" fontId="0" fillId="0" borderId="0" xfId="6" applyFont="1"/>
    <xf numFmtId="42" fontId="0" fillId="0" borderId="0" xfId="0" applyNumberFormat="1"/>
    <xf numFmtId="0" fontId="0" fillId="0" borderId="1" xfId="0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9" fontId="1" fillId="0" borderId="1" xfId="2" applyFont="1" applyFill="1" applyBorder="1" applyAlignment="1">
      <alignment horizontal="center" vertical="center" wrapText="1"/>
    </xf>
    <xf numFmtId="9" fontId="5" fillId="0" borderId="0" xfId="0" applyNumberFormat="1" applyFont="1" applyAlignment="1">
      <alignment vertical="center" wrapText="1"/>
    </xf>
    <xf numFmtId="1" fontId="5" fillId="0" borderId="1" xfId="0" quotePrefix="1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9" fontId="0" fillId="0" borderId="0" xfId="2" applyFont="1"/>
    <xf numFmtId="44" fontId="8" fillId="6" borderId="0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9" fontId="7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8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</cellXfs>
  <cellStyles count="7">
    <cellStyle name="Comma" xfId="1" builtinId="3"/>
    <cellStyle name="Comma [0]" xfId="5" builtinId="6"/>
    <cellStyle name="Currency" xfId="4" builtinId="4"/>
    <cellStyle name="Currency [0]" xfId="6" builtinId="7"/>
    <cellStyle name="Normal" xfId="0" builtinId="0"/>
    <cellStyle name="Normal 3" xfId="3" xr:uid="{00000000-0005-0000-0000-000005000000}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b/>
        <i/>
        <color theme="0"/>
      </font>
      <fill>
        <patternFill>
          <bgColor rgb="FFCC00FF"/>
        </patternFill>
      </fill>
    </dxf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AC466"/>
      <color rgb="FF6EAB24"/>
      <color rgb="FFD3E6BD"/>
      <color rgb="FF00615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42</xdr:row>
      <xdr:rowOff>0</xdr:rowOff>
    </xdr:from>
    <xdr:ext cx="161925" cy="152400"/>
    <xdr:pic>
      <xdr:nvPicPr>
        <xdr:cNvPr id="1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950258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9502588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8729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9110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0765" y="9110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8088" y="9110382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85153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832485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1AFC62-93BC-4885-9953-2144336E8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7D593E-A376-4032-B9BB-4C5AD49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9D86A6-E83C-41E5-B18F-4CB8425A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EB29C4-999C-4A9D-89EF-726B794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D9F941-196B-4770-BC9B-46BB4591D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3D5B10-0304-4A63-BA82-894AC4E7A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959EA3-3587-4E8B-B476-B4B97BC41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6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72E0E-E7BD-4925-9134-33054B25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7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1FB2D5-DF2F-4F41-9A8D-B7808892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8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E9D588-17E0-46A2-BB67-A81BCD251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9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33DE6F-93C8-49DF-82E0-09CEB029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0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F9F0F2-F3F7-4FF4-A472-562F11D8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1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60F0E0-DC2F-44C2-A2BD-9CDBFD5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2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7091A6-ADD8-40E9-B967-C1491B75A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3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CDDCB-D9ED-4DC1-9F6A-7E161B99F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4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08FFC7-3BE7-41AF-BE77-89FE40BBC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5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038D6A-17B8-4110-A4D1-615FC205F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6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C3CEFD-444C-42A7-96F1-8466FEDEB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7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ACCDD3-5D56-490E-BF76-232B57037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8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B20A50-EC5B-4835-8ABE-AD8C5118E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49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9643E-FF3B-4AFA-B3DF-47087B0BA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0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D42558-E534-4002-86D4-0E2663570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1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BD5DCD-2DD9-4829-948E-999794A1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2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4C70F9-2B7A-4D61-952E-F29B63ECA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3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D152C-CDDB-462D-9AAC-3C1C32A95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4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BBA7A7-1BA8-4A01-AD80-F3CB5131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5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6475FE-B5E7-4164-8F7F-B80CEFB1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6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9E32E2-DF99-42A4-B354-E873D9E6F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7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71518-AD96-4D04-A799-76070B274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8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17C327-5FE8-4D70-9800-7A279EC42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59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A8FEA0-C937-49A5-A7C0-B3CE9DEE6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0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7D26D9-04DF-4904-B802-3B887CE0F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1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094953-E8ED-46DC-85D7-CB8E0524F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2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2EF96-050E-40DA-A77C-ECC3E5DD2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3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656624-C827-491E-B848-E909D0C16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4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A8BED1-64C5-4D70-B214-5C28FE5B3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5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4F4555-8007-44BC-AE33-89E3144AE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6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2FB7B9-D4F1-4D05-8484-D59B8AF3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7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BC609-628B-4E96-8B2B-9E8F144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8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D22731-8666-4EAD-A29C-F3FAEDBC5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69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13BEC-4343-4690-96D9-DC629CD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0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254D62-C36A-491D-9E08-2E0A48650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1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D4F77-BC62-4665-9C2C-CF8F9A141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2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A94DFE-A12D-4751-B2C3-2E6FEF21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3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B39AD6-B1DC-40C6-B41E-5DBAC76AD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4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075D94-031C-4CA1-A6AF-C166CB903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5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441F8-4D15-4553-B67A-D7E7871BE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6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DAAF4-0980-4ACD-86F0-237C2A72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7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2A5183-EFB0-41F5-9EA9-D75275F6D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8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CB938-3D55-43DF-9E26-20E742F04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79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2E455A-5F0B-48E6-811A-B9BB62E46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0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B4612-1140-4CB9-A39B-20C3A2DC0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1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EF2CC-DDE2-4123-82B1-7B81C162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2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54FE80-0D66-45BA-A18B-65F09B48B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3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39ECFA-B7E6-40B0-8C34-8ED643F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4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0A8CD-95CD-4F30-AD59-656859ED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5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0E9284-1B0D-4462-8BB5-8FB8D02C8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6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D29B1B-27BD-4565-A6B4-F33A26022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7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F23C49-7684-4B34-BC3A-6662C3F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8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169230-6DC8-43AF-B8E0-07035B113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89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24109F-57B2-4634-AAF2-C9577D877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0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F1535F-47E7-40EC-9133-E99622505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1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FAB02-9D82-49FC-B2FB-02A937603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2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F65503-EC89-48A1-A064-2E4D47C81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3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C16AF7-DDA1-4D0B-BCB5-56CB88C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4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62EEC1-64B1-410B-8748-9B27BDCD5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5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357377-1D07-4D04-B264-FE911A727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6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3CB211-1B60-499E-A1B8-8CC572D1F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7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5FA401-DD02-4B12-90C2-BC929779A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8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A0E65A-F057-4C81-A98F-19832B084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99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B4C16F-A43D-4A83-A48A-E41E903D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0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BCCA3-DE48-4B72-A19F-17DD88BA0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1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D492D3-2D55-4BC8-8F9E-641A5D16F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2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38D25-8610-4B7D-B5E9-E9516E9B4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3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9ECC4-E61B-4BDD-B629-A245CB915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4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CA012-325C-4E6E-BF9C-A2BF9423A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5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454942-B70C-432A-A79A-71836E4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6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D73CB3-7103-414F-A924-BAC3E5857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7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9E616-32D1-4039-B6B7-A77ED0629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8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EEF562-EA4D-4738-9228-4FBDCF522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09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66EDF0-6E99-41FF-86A7-A7068A08B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0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E26D0-C372-40D8-8226-A6DB2601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1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B9B345-1B15-4ABB-86F8-E83E5339F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2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296F7B-473D-4DDE-9EE4-FB03F5D1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3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F56E4-DCAB-43F0-BEFD-A7349E43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4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CF24CC-47D2-466F-B45F-F72666C81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5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1F1E6D-DF83-48BB-B72F-9D4E5F84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6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65BB63-19A7-4182-A5B5-71D21D134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7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EA959B-EAD1-4E98-98E1-2A24829E9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8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7E44DB-03C9-4C4D-825D-D7BB0AFA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19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567E62-BFD7-4934-A571-9F796F40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0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FFEA78-407D-4094-8BF1-8D66D6869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1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1B4F1B-F207-46B6-BCEF-9B263F2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2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DCE367-4DBD-4D82-B0E0-B7C3695FD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3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4FB41B-6BA7-447F-AA94-C4230D06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4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4E6688-2A48-4779-ABC0-05913F1BF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5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6A6699-43E2-4C54-8391-C788A0A8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6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A920D7-F4DE-4E80-AC7C-67EAAF89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7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3EE441-93E7-43A1-B445-6AB38CF6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8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D8E178-63E1-4D50-8002-A885EB195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29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3C04F4-F6CD-4F83-A1C3-BF9A7E31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0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D6DDA0-ED6A-4FBC-95AC-FAD24B44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1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CA3325-9C88-4EAD-BE77-2F61E3D5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2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22995-5848-4ADF-8313-24420941D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3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E0D233-4D50-4B61-B49A-3C22C14EE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4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9DDDCE-1DD9-4860-A618-118D206F4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5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E4EF34-7B7A-4CA6-9D40-6DFD8DF6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6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478E2-8749-4EE4-ACBF-FFA3BBD6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7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4938ED-3236-4B93-BACA-4F7FC8EC5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8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01E3C7-75BE-44F1-8722-83F3353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39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6BFD84-A605-4496-A5A5-F6CB855E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0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1134E9-DE29-4983-AF19-F4020A123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1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B285D-A7F0-4B92-831C-66C18CF32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2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D9F76A-C7BB-4DC6-B656-01035A55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3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425CE7-9211-42FA-A413-CCB4C66B0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4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44D6CD-9A18-4F95-A7D9-921969E5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5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95A37-C68E-419E-AB73-39470ECA2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6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442F5-C8B6-4503-A09D-5192A657E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7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DAA0F3-9A02-4EB8-8F6D-0E5811CC3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8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3627C-B866-4169-B97F-5EFF26AA8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49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0D5532-DB13-4ECC-AB40-986208514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0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F27F13-19F8-473D-AF45-9D89887CC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1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2914E-5792-4B26-9A76-CC68D47E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2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4AADB-65FE-419C-A517-21A96972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3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9ACD87-7B78-4C57-A3DC-F78AB52C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4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D21D96-45AA-45DF-A4A6-360EED4A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5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7DBDFE-B7B5-4CD0-8D75-9E2F569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6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90EC6E-EC3F-4FB6-B3DE-E56D447F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7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4F89C1-E5BF-4F49-8B77-44539FED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8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03D6C4-A51C-4038-B9DE-F3A0B191D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59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6D34E7-0DA7-471C-908E-DBE138FEC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0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390DA9-58FB-4F6B-9AB7-228CEBF3B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1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7037B-907A-494B-A8F1-02FCF1892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2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8DB7F0-2C71-43E7-B12C-204D61E2A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3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520BE7-A2B3-4B20-9BB0-1BA2BC87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4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549F67-0171-48DF-B48F-9581215B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5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0B5990-9A3F-4CE3-B848-C32016D9A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6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2487A5-52C4-4A36-B67F-8C485C1A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7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1F2E3-DA81-40B6-A50C-2308E5CD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8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19939E-5B7F-44FC-8C3B-9ECD854B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69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B11F5A-6421-4670-90E4-3F217595C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0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CBB0E4-90C6-4736-9A12-2FF17C32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1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852454-8ABC-498D-92A4-E320450DE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2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5FBC43-EB6D-40D1-93DC-68FEE118C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3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D821B-065C-4F6A-9FC1-AD4AE7EF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4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8D1331-1B13-47FA-96CD-33087CB56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5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4FB62B-26F4-4071-846E-5A6475684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6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6CEA88-C4FA-4BE4-99D9-3B2F1A92B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7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571A9C-4397-4857-95EC-2E6F1B4D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8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0F170C-5FFB-4AD7-BAE1-B793914F0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79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E3D02-0C8E-4966-AE78-EFB2E6416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0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B1039-01C4-4417-BD3C-403EB365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1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BC04A2-1152-4BA4-A5A3-CD74766D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2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131992-A186-4077-BA9F-CEE8F8F7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3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26084D-8CCE-448B-9723-7A4BACE9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4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75F116-CE68-4B39-B7A8-57C186F22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5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E5A03-075E-4365-A25E-B9989438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6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EA1E7-AFEA-4E1B-BAD0-C5A01F35D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7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D49575-7097-4985-ABBE-AA71C0528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8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57958-61A7-430C-BEF7-D036B0AE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89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CD0A47-6A0A-4D55-A374-C1D2C56A4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0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AFA081-2A3E-4AF4-92FD-9961552C7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1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C7CE1-5C27-4B47-B72D-FDD859343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2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69E39-325B-4862-8687-2F6FB5C5B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3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103713-0A31-4424-BAF5-E166FCF47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4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C9D231-76AC-4215-8D58-9DFBE29C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5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28311B-49AF-4CC2-8E71-2CBAE6060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6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CC84BE-ACF1-4A21-BE9E-4064D16BD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7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09C4F3-35A3-4D24-869A-51831AC7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8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64A049-63F9-4935-B137-392F6B90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399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524E61-3FBC-47BD-8D49-07CDE85B8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0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C4F1F3-FC9F-4716-B5EE-83ED5993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1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D4B3DF-D30F-42D4-9B10-0242A6371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2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4E655C-D3FC-4AE3-8C8E-1393976B8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3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5CBD2B-F339-483C-81A1-3F3805E7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4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61219E-09D5-4854-910F-4F858BD3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5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8222C-CCE7-4E32-B3B7-0FC7BCD9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6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4B4CA-D4BA-4AD7-9AFF-A957D0ECC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7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66977-D7F1-467E-9F36-FB6D8AEA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8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37E427-5EF6-48C0-8251-D905F7EB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09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88F0C3-02FD-4B0A-ACD4-7FFC69E1B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0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96E06-365A-423E-B6BC-1237B591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1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161F07-8D4E-4A4F-9709-1979D857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2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A11473-D048-46CE-A689-91B7A0BA1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3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EFA35E-1683-4680-8489-B82BDB75A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4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1794A8-33C4-4BB3-A00B-3F7D85E86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5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1D1D23-CD87-4922-873A-6E0A95EE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6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13D443-570E-4271-B162-019321B4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7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39B96-7E6D-4659-8A67-A96F5A76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8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A4A6E1-F7CA-47EB-9F17-E46A1836D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19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A4421E-3DA8-40ED-B6FE-28EC22574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0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1CD30-7B6C-4537-BB75-C1252520E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1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BC01E-12EF-4C07-B36D-E93A44DC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2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8B60B-57B0-4869-9F93-F9E81A2F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3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99B956-E450-479D-A350-86503D06C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4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8C623-A49F-4CB8-AC30-1E8523FD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5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FBF13-466B-4BE1-98FA-AB70EB778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6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774775-EB0B-44A0-8B6D-66D61EE02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7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75014D-9296-479E-9373-0D1BFB3D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8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F3C5F9-F3F7-49A9-974C-25919D222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29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D6BA47-6FFC-4760-A062-0430966A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0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34221-92E4-4D45-88A5-FBBBD688B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1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86EEB0-44AC-4F05-9678-55401237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2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45189-9818-4C43-B0A9-CE0232C6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3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00D09-FF8C-4CD4-A556-87B34F93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4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ECA31F-3D4E-4EA2-9071-3D7E31F85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5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7F6C9C-C49A-443C-93E7-98757B858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6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F0D97-BE01-4B17-97B4-DAA0734BE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7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BA6594-0844-4FCE-B376-509D691C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8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A3EA6D-4369-4869-9E0B-F8D87F42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39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26672-1562-4579-B206-5C3AB1368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0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EB3BD-FAF9-4DC7-905B-2EFBF60D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1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9A42D-A741-4221-89EC-2662CD22F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2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F8AE1-18DF-4CB6-A830-1F5B402D7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3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176F62-CC84-4C35-87B2-47A54491A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4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F715E-15C9-44D3-983E-DE1F5E2D6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5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743ACC-074F-438F-9004-C169B9EED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6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7DE86-AAE0-4494-A222-51CB80F33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7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DB1EF2-F844-404E-9FDF-E59F944B2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8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3358D-7471-4562-AD83-504DA4568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49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CD3A0-F1AC-43FD-A9C1-20E5FAD0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0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05E5EB-87F3-4D64-9D25-AB8873E6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1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CFE4DF-6434-4245-A942-DAE10E36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2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5446A8-5E11-43B1-86F4-5D861B8C8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3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ECFBE3-CD15-4A7E-BAE4-35E1EB663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4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C6BAB9-7DEA-44E5-81F4-7E0DA022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5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427BAE-6403-4E94-A4D1-1749248EC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6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AE08FF-69D8-43FB-B91F-486C4606B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7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E4D71-CDFD-4A71-845F-A0F2522E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8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7894B2-BDAE-4AD1-B1FD-38FE8584B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59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2AD49-1AF8-47F5-8AA0-42322600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0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F660D6-5B50-437F-A080-52DFCE810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1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50795-0A8A-43C6-BB3B-49C726CF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2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FCB29F-57D8-43FC-BED7-23F2BAA1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3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BB7291-02FB-460F-BB72-3394A0AB2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4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E720C-90B9-4B52-8C9E-C2AA08270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5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48B365-B1B3-49C0-8D4B-B8DBAD2B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6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B89891-1595-4B46-BB4D-EFD57CD5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7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6ACCF5-251F-4BC4-8206-0E5F9D4D2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8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8DD002-8762-46A6-8E50-DABC9D65C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69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225FD-0ECB-4D52-B7B3-BFBF47C9C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0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D3B5C-A2E8-49D9-97D7-4E413D1D0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1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BF8E68-29F0-418C-BBFD-3F1CECCA6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2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80380-A161-4CD9-BDD5-ED880FECA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3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90C158-D485-4E26-9A99-40C26CDA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4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B4E371-0B8F-473E-88C0-5123B1169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5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21F92-DDBF-4AD8-BC27-FBD518A7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6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B43AB2-894E-475E-AA42-3DAAC6E24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7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37EDCA-F480-4881-9AAA-5C58E65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8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70F085-4CA2-41B8-9533-EC8D1C455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79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F3BB01-8449-43BC-A1B3-7CDD4DD5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0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D1244C-DA4E-4C28-8A0E-B2CEC2E9F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1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23E5C0-7608-48E1-85B6-3C6FEFBF8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2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B8FAB8-6A18-4BD4-8306-896A5D88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3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642DF-D402-4326-ACB5-8B87F2F1F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4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8678BF-A288-457D-8AD3-5E11E817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5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00D3B-7BD5-424E-B59C-B169FB292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6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70F5F8-BBAF-4831-B086-49AEC2721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7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950A65-2EC6-4ED4-B8AF-09781540D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8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B1C808-06E4-4B66-9C08-6603572E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89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B9BB0C-ACF0-49A4-8C51-E393E8B06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0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96511E-A359-44F3-99D6-B532A581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1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1B3809-91EB-4A17-9C92-AC4094D78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2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2C6E19-403E-444F-BC19-4E862EB9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3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09D05-4BA1-47F9-A3CF-2CE5E5145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4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20593-AA79-4D12-9573-5725634AB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5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EB38E-94E5-40A8-94FD-8E8E0D4C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6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698739-A367-4B49-B4BF-45F699EE6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7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98EFB-A7E1-47CF-B060-04E268E6E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8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C13DCE-1DC5-450D-A9B1-71547058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499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E9BE5-43A4-4042-B64B-42B94B209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0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13ADBA-6344-4EE4-B6A3-0C4C0EB9F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1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2B0DA-3CF3-49C5-964B-EBE880B8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2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8D7DD-A0D1-4158-A154-8EE747D41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3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436024-DB1A-4454-AE55-81C978E55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4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288E12-030E-4CF8-A574-C7BA7DF1F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5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84A79C-25ED-4AA9-A100-AD241A563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6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C2490-C171-46E2-9F0B-162D6205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7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FDA84A-5B9D-45FA-8E4B-1BE5B156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8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97197-ADEE-4F32-B33B-841765EEE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09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745F3-B4D8-42C6-8D1B-9624198E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0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4BAF50-06F3-4785-83EC-A489D37B9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1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0EF697-7630-4408-B108-04FF64F1B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2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268E4-7EA2-4DD1-9119-5266C0BFA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3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39DA43-7C8A-4819-9122-8E33F3920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4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7FADDE-E73F-40D6-BE6F-FEBBA0BAB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5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58371-5C86-4234-A67F-1344BF530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6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B8AD5B-3FB1-4E92-B308-C77D5C2F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7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741E1D-82F5-4E75-B14D-23665E4D4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8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6F768A-8327-4800-8DE0-C8DB9BACE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19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18A4F6-51E1-4628-95E2-F87A4D57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0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626E96-A6B5-43D5-84AD-A5732F426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1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D1B4A-F061-492C-8B80-C8C759FBD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2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8D764E-B0CE-4F8D-99AB-CFBA9987E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3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4DC5F0-1B26-43BF-AE83-36FF8D300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4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FA038-7A07-4D34-BD30-B66324FBB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5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EB1112-ACB4-40B5-B7DA-CBC0A68EF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6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6A502-4410-4586-929E-47F0CDB15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7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63DBB-7EEA-426A-BE1F-DA7B37859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8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6257B4-7E3A-41F4-A62E-FBAD56B10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29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2041A1-7234-4426-9F98-7429D1EDD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0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1994D-F6C0-430C-8BBE-1C0DE2C0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1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A9AC4F-4048-4A47-96C5-45E93D69E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2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3290B9-7813-49A6-9F94-9D935A2CF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3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06BBFE-9F80-40D9-9D54-1B2355DA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4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2274CB-B5D9-405A-9AD9-A91E98F00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5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260A03-0E54-4320-A0E7-4F8434E07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6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005B4C-5522-420C-9DB5-12F36B86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7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B9F9CD-D614-4077-85F1-E4B2E89FD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8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F48272-9C7E-4F37-9DA8-87DE78C80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39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4BE0A-8523-4B10-88BC-78721D573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0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28AA78-8E60-4F42-83C9-928E891F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1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F48517-EACF-4F47-8360-CCEEDE85F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2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B664D-D518-414E-BD81-D58DFC793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3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0B41FE-8B82-443E-92E4-119AC456C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4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44C667-ECE5-49E1-9F43-DAA8544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5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7B510C-5833-4C9C-A9EC-B87E9953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6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0398E9-0C76-4454-9AD3-17B0E6ED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7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835410-969D-4626-A0B9-4D1163D92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8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C14151-1FCD-4C4D-AE29-EC5EBDF68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49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1F5179-1D21-4289-A9E5-41407E67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0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1EEE24-FED3-4204-9391-AA501A8B6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1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900882-97B4-4DFC-A093-3634E26B6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2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84A363-D0CB-4DDB-A21B-608BB9B60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3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D1E186-5339-47B8-A74C-374349825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4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72422C-C41F-4FED-9FCC-3FE8A30B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5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68621A-7D58-4E49-AF7B-C3A165285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6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16068-0ABE-4CAC-B545-0F30B3967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7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887304-5A81-414F-ADD6-AC74B2CE0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8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EA02CA-5EF3-47BB-97F1-FA58F1C7B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59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812B5F-339E-46A8-9D88-5348AADC4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0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972419-F3F5-47E9-943B-008D606FD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1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A64732-EECD-4AE9-936B-D0133A745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2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1DF48-6F8D-486D-9BB4-02989E792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3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105B26-7BC0-4B85-9DA5-43EFD7344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4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8D1FBB-6B09-4EBA-8AC4-3735F24FD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5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FB84A-FF4E-422C-AFAC-BBD2E789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6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6ABD3F-D69E-4DFC-BD54-247B838C8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7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F8F2B5-A41E-4E6A-BBBA-F8C849712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8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80130-B1E3-4B7C-83BA-14BFFCF1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69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2C98B-B06B-4284-998B-BEEBABFE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0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9C9ED9-0C20-4DCA-86A2-1F901C815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1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32ED3-9264-46CA-9C30-4EEACFE88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2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97BC1E-A5A2-47F3-BC02-0DF580E34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3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18C5D5-BFCF-4832-B9FD-D8313D33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4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E8117D-4A90-4610-BCE9-466589C33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5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097B9-D3BF-4C40-B3EB-12BB794CA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6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599A5F-2731-4B0D-A9B0-A5162CE2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7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AE84EC-D9BD-43A7-BB3F-D7DBFD8B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8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A1985-D2D8-40AB-87BD-25EE9937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79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498376-0ECB-4CEE-9179-9431F923B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0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328521-FE46-4823-AD23-355A465B7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1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6A1698-AC24-42FF-9B93-01942EEB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2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720B2-1160-47BD-B918-4F95B4A8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3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C23A09-4CDC-4FE2-A47F-FF55B206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4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18EE2-FE12-4E38-B4E5-A9D1B0DB7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5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BB5760-58FF-4335-95EE-62EE644EF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6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3433DC-5987-4869-88CB-842330874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7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F226B-42CB-431E-A511-94F8992BF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8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DD1F79-A58E-4313-8216-E74F5FD2E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89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03ACBB-5476-4219-AD97-94BA13036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0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B5290A-A882-4806-88C7-627D1BEF0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1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38EA4E-9C0E-4B34-814C-7EAA2CA0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2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1FA82-DF15-4A66-9A1D-C045A4932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3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9C8BE9-AE75-4DC5-810B-BF1B8D267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4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E6726-B921-4730-9141-F7BEE9385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5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5A9BF2-7288-4E04-8EDA-78F23DD91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6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48321C-4CAA-4442-A50F-5AEC24274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7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6B3337-466C-4405-9E72-724E0EE3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8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1FEBDB-155F-448D-B4A7-6B13CDCD5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599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2960E5-98A1-40D0-8DB1-ADA134F3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0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3FD8B1-73B1-4537-AF00-C0C4115F7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1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2FA67-9DBA-40F2-9EC8-08B2CF4D9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2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18D845-301E-4B4D-9C8E-07F7D785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3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3DC41C-3BA3-427C-B945-3624238D8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4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458D61-3771-4E86-B759-34A1FAA8F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5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8D76AF-A092-4D2B-ABB9-B1106A5BA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6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CDA3C-935F-4CA8-A433-C49A3939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7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69CD78-3F41-4BD3-BCCB-73F234327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8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D9DA00-1232-4573-92B0-B46485AE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09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85DAC-1874-400B-88AF-5C4BBF231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0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A8996-CEE9-44EE-BDDA-F40C10947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1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D532E8-EE57-4A6B-87A0-1358551FA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2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943E0F-C0C3-483E-A371-23959D5D1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3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05675D-09FB-452E-9868-0597093B6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4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AFF238-82A3-4226-BF82-9EBDE7AB3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5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4F5D0-077F-4ECE-B2FB-28E0CF8B8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6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CAAB89-2642-410E-A349-482C0FE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7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80782-063A-4FE2-A3ED-03C7A90E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8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0DE414-6611-4DB6-AB2E-B0C43BB3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19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1E1522-E33F-4F47-A7A1-2EBB36EEE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0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5DA7CA-EFAB-4F51-9DB4-8474F5E3C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1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D193C1-E684-42A2-A1C6-45F74BFEB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2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AFE3E-1A8A-4FC1-85DC-FA85CEFBD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3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A828BF-EADA-4A54-BB75-4232542FB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4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2B9973-63B3-47A6-B1AB-AC6510DB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5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4F925-C22F-4929-87FE-AD7DCF69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6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01E044-6BB8-4F62-9AEA-5326A714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7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ED4202-92E2-42A0-B1D1-159DEA532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8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3C300D-7186-4833-BD99-06C68E83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29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C9D40C-84BA-470F-8402-C2D529811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0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8424C-F179-4743-90B9-818A5EBCF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1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262CC-B932-496F-9AD4-B2378CDD6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2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0E689E-FAF5-4272-B682-89A55989C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3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145326-F64B-441F-B3AF-21F96F8B4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4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4906B-D41C-4870-AB1A-F5A4F4E7D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5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CEFA61-C92C-409D-A03A-29E24D49E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6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6A050-4B18-43D8-95CD-2A25D15BB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7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EDCC62-492A-4141-ABD4-335E6B617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8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62D463-2136-4F68-911C-42B2C9A8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39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55EA8-9AC1-4822-9F53-16E0F0754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0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D647E1-906E-40E6-9563-76ECE8BF8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1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666F63-1AD1-4C61-865D-BEA7BB893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2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12F638-7AE8-4F33-9681-C12E5883D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3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118F6C-A690-45A2-9539-3A5042274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4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55E41-0AD2-401C-99EC-A23B931AE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5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03B8AE-CDFC-4FC3-97FB-4047D35F7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6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262F09-5ADA-463D-BD5C-3F8435A47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7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D8CAC-E847-45C6-BED7-D1119DDA6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8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E8EF6-8605-47C9-BFE3-21A5A14B7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49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81B8B3-D322-4B0F-A822-A89B444DA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0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E5271F-2BAA-4D98-AFE2-2A8E51BF6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1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CA8002-6D68-4358-BF7B-04B30034A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2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6C3BB9-CCD6-420A-BA97-031E5BC1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3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43F869-B2D7-465E-A439-9D465DE9A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4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C3058E-45CA-46C3-B864-AD2FF9724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5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17C6CB-B25F-4E3E-B3A5-D79196DCB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6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5229C0-8F4C-416D-B2A0-E82DC2ED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7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E5C17F-92F5-43CD-AF89-BE9958E33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8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B56B7-E6E3-4FD7-8AAC-FC5681F77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59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5BF172-F629-4D37-8F22-2DDC34928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0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56D34C-9E0E-41C8-804B-1E4EC049F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1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4DB5F1-0990-43DF-8DD6-7468B65BF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2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96893F-E7B9-4D5A-9ADE-2FE7DF56D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3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82FB7-6753-4BBB-9E0F-1D4D8F825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4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D42E48-37F7-4C66-B234-CFF365EA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5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61DBEE-C716-42A6-9CFA-1C4B0A245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6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E0DCEE-0916-40EA-9CB7-585DD13E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7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A1C37-A362-418A-BC7B-DA760099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8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25568D-7491-488E-AE8D-9A4FD4D4F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69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FE7F82-4CD0-429F-B7BB-F4B780627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0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0968AD-CF4F-4FF4-91FE-D10BCC00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1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C73C51-57A5-443C-88C8-91B3FDC6E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2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F6E2E-E5D4-4640-ABDB-C52198A46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3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E82A2A-1038-4DDC-B49A-FE6419C5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4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F99AF8-721F-4639-8806-7BE75D52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5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346575-443B-4720-BEA6-146EDC1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6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870AE-400B-4CDC-851E-B018E97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7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83A58-9CE7-4494-8BE1-DE9E6714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8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C7B241-0169-44D4-B4DA-23C62AE9A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79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C63E6A-04D1-4936-B2C4-920743E27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0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9A319-CBD4-4F86-871E-3F8C86F2C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1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191B7A-5CF4-4B2B-9309-34457C047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2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3DD344-9AD5-4877-BD8F-A6C85B65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3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5DB60E-455B-4D19-A834-E6E55EBEE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4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72CBC9-3942-4040-AD99-A13FFB542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5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10A620-9737-4CE8-BF92-E6EAE6454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6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7FD49-056F-49DB-913B-61051820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7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DFC234-80D6-4089-B0CE-7AE0C8051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8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0DAADC-B19C-46F0-9122-67BECBE8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89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5B6611-DD83-4B5D-B7CB-8E185DCC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0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1A74F0-0456-4FC9-BF0D-801FA951B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1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8B0CEF-FF0C-477D-AFE9-744F90834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2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EF990B-DDFD-43A5-8B1B-156DDB087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3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E76CFA-385D-40F7-A514-BA7E0415C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4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5F33B4-80AB-4739-B6D0-70FA21FA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5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390998-A4D5-410E-93F7-233E9323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6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0A29DA-205E-4B09-9A92-00FC6FB1A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7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1A698-16A1-478C-8F5E-1B37432F9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8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A7A5D-C48D-4D93-B869-0A1B78DB7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699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61F7A9-56D9-4011-8181-6530A343D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0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DEF4F6-EE5A-465D-ABC0-D32208FE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1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FA059E-1026-469B-80E6-9A9D9F635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2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DE5BF-402C-4C06-9EF5-2C29A1B7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3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1D940-71F0-452C-A596-80A3516E4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4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FA458-4A6B-4981-BD74-49F33ECC8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5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97C488-59CD-44D1-B2AC-FD5F005AD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6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DD6D8C-F32F-4C20-89A9-9C30339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7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240F5-3D6C-42D9-9421-D871F169F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8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634B8A-1A0D-4012-A6B2-4E093FEDF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09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99832F-922C-4FB4-83A4-7D32B2D0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0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194F8E-A781-43C7-9DE6-6914A11C7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1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6EF1D8-13E8-440C-858D-3CC4436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2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5E35B2-2150-47CA-9169-F3D9C3DD1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3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77AAA5-D124-4095-91DD-1D0DE3431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4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D693EC-DFDC-4FBA-82D4-9E549FDE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5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EFCCC-6E5B-49C6-B08E-85D7D455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6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4435FC-3652-43EB-9ACA-803AF900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7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EC51BC-EA25-4339-940B-3DC88FC9C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8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FB6209-9FD2-420D-B6CD-97A06083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19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117A9A-6D08-48E0-BCD5-E88E464EB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0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B3EA1-28AE-4E15-93EA-C96DF7A3B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1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116DD5-5CB6-4B2E-8396-4AD5CACAD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2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A1A6D0-DA8B-42DF-A82F-48591D284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3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99AD6B-4A3C-4CEA-8A42-FCC24505F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4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D49B46-5613-4FDD-B25B-0ECD27AAE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5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F6E47F-D50B-4286-9436-0DF32F156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6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5B0FF-DDED-4EA9-A39C-ADE8EE4C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7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D93DF-A38E-4B2C-9C96-60F45207F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8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CEC08F-8DE6-49D4-AA30-ADCE0F63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29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CC92AC-39C5-47D4-8AD7-7CE7F4FD4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0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70925E-D860-405D-AFBB-A625553BC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1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BBF4F-470F-407F-A712-4D040A834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2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121C3F-CCF9-494A-AB86-3EB9BA6E6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3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BD7268-9388-4B7F-B7C8-F8945FF20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4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2683C3-A101-4064-B50C-2A038093C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5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BA701C-231F-4C24-86FA-87A1F40FF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6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9F3ADF-96E7-48B0-8274-9A13D42C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7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CA2766-5CA0-45E9-B9A8-CD1AC75AE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8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FDBF53-B2E6-490E-8593-4710B3A08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39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1306DB-CE65-4E74-8C2F-4176BA9C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0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3566FD-256A-4FD8-BF41-1ED55256B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1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DAFC0F-5C83-4D45-8D51-48DA7EC2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2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88BB7B-E582-426E-B412-FDCFA4F92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3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F11137-05F9-4445-A0BB-B48C24DC9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4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080BB3-D72E-48EA-ABCF-65AECAA65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5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C74D54-0178-453C-AF1B-E16422409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6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CACC21-C43F-431B-8A5F-2FD9B05F2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7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85E6D-09D7-4703-ACD2-77D5399AA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8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BF6DF3-522D-4432-BC0A-DBE8A09FE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49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83D36F-3890-41B9-843F-44F16094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0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644ED2-5A50-430D-AB1C-FF75076A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1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5DE00-8B8C-4D81-97EC-D0FE9AAD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2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9F943F-A6BA-4B30-AA9B-6FF925CF1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3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DA4484-47E4-4BE1-B0A8-EABFE861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4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31A37D-06DE-458A-A4DA-10F8521F7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5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14E30B-DFCE-4472-B2FB-EEE59BBAC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6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2D75D-56DC-4090-A922-B37CC7102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7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7AC47-C34C-4084-8F5B-6FAFE723F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8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689B6-5D4C-409F-82D3-419CFBCA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59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D24C7-6A22-4BB7-B2B8-06E46ECD0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0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F69737-CBE8-4D04-942E-A5EC18F5F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1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65BAF4-047F-4E74-8CA7-08EA8DDBF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2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43CDE-6C9C-4055-A781-B513EDCB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3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C16D87-CE14-4944-940E-41B627985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4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9FB596-068C-4BFE-AB76-1A0107D3D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5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CFEADB-624F-40BE-8ADE-F14DA4E6B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6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37931-DE8A-44EB-A10E-A840228D1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7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8BC1E4-B928-461F-B12D-ED53D6562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8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A7B70-CB1C-4BBA-A97E-BD87022A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69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F8AE61-9114-4843-BC18-9B2299DB8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0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68F72C-DB3D-4226-A1B2-9C7DF29D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1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B3A3D1-824C-44BD-B994-749AEDB3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2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98B9D-323D-4B23-AA7B-09FFE3A9B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3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1806DE-7AFD-497B-937D-670EE9A7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4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E49AB7-7D98-4BA8-BA3F-B9A44232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5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1A01E2-5EB5-431E-A659-1E1011A34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6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6F0265-0A69-428F-AF20-E445C1697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7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3490A4-7994-4E41-B2C0-83C87C62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8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1A2A04-BD40-4957-85E5-B0ED6A3AE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79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E62CD1-0763-4B12-869D-589FAB07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0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BE3AAE-8DB1-4D62-A99B-B179331E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1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80FAC9-8400-4E72-99DC-2C4613B9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2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C7498-B969-4404-87C9-F21E76A8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3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B01DAE-2FF5-4AA9-AEF4-CAACC640E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4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F78146-EE50-45CA-806A-6F1812A87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5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DE34A-A60E-4D69-991F-305A6E102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6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78958A-AE49-4349-A85F-D14239D4E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7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0F82A-39A0-477B-841C-A0BE9D20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8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A11236-5122-490E-80FB-8B207D22E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89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71A1D-6272-47C9-B966-2101C9BBB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0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735B3F-C9DA-44FC-AEDE-B3A73C292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1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3E69D-B15A-4DE2-AF86-C6E79E298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2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E0959D-F02E-4D27-80AA-EC54CF57D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3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52394-7583-4E63-915C-929F469CD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4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F90BED-8531-4431-83E4-302B0F74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5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A4C7DF-9677-4971-B6BD-5B6712AF3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6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0114FE-470B-4E93-8C2C-0F51D994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7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4BDBE0-D36C-403B-8C82-40B018647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8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192213-863D-49BD-BE37-C6A95282E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799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6C47C-AA6A-40F6-B9A6-7D531936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0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6BDEE3-BB59-40BF-9763-02727DA67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1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D856B-5FB2-49A6-A451-B91C15360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2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2D84C-36FD-4014-8000-14B7458F3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3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F646E-797D-4048-988F-658248284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4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C6B365-9F4C-4AC5-B53B-8D01E8C50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5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CB4D60-B73C-42A8-AA4E-645C3F839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6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BF0E9-068E-483C-A13A-BCAA0469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7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261C5-F0B4-4235-B1D7-803F0F512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8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493EDC-922B-49F9-BCCD-94862161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09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3A9F7-4B0E-4998-8C67-4A296E66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0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AA6E17-17D5-4CB1-8894-5A34ADDE5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1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4312F7-1720-4433-9A54-582A9F93A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2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49F6A9-9EC9-46D3-B7E9-779EB3DC4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3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94B86-FEB6-465F-A7DD-DC5C9592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4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81EE4D-2AB7-4D58-B009-13B4AA9A5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5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0F08A7-C812-4AB2-845B-EC7EB78D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6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973D65-4322-46DB-A5D5-786A2CDF7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7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241D1C-E402-4520-B7B6-699FC0F7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8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0FAE3-96E4-43F8-A97E-C10C3BA3F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19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2D91B-31FC-4FE4-8404-3AB4FBD4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0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124CE0-9BD7-4920-B189-0EE4F1457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1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EF1F0-B7F5-4377-824E-3459590D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2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4C5FE6-F814-4E93-A71D-9B3EF504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3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E33C59-FBC1-4694-A48F-AE2BF6065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4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64D071-E887-4000-901A-CB80BB971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5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833FE-9A45-411C-88A8-F7F04F2D7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6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1E2934-3BE0-4BA8-9CD6-8BFFEE59A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7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51CEE8-E92A-41D9-A1ED-9B242D77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8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8179D-463F-4A0C-B639-708F6DBC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29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9C1D40-DB57-4639-AA97-729E6FA20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0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D09471-763A-4A15-B6CD-B5C6E93F4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1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C92BAA-5B52-42BD-A50F-B468DC91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2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72E51D-D5CF-47AA-9CE2-9500B3B7D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3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8F9042-47BE-493F-899A-DF2B74CC7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4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42A381-DAE3-4E88-8804-575A8E91D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5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CF5C08-9216-4C59-9A50-CE7AEC44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6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A3A872-F58C-4C8E-A45B-E7328357E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7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108B6F-07EB-43D0-B3F4-021D773B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8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1D1B48-7F58-4840-9FEE-B325BF7B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39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C82EF1-A8E1-4307-9EC9-E3DE543CE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0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5F5ADB-1C3E-4D90-A0C7-61043E98A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1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A15D85-5B14-4A01-922D-0972F77D8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2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ADEC61-8C40-4B32-8EB0-ADCCD4050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3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B965C5-CF1C-4CCF-956E-88760B3DD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4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AED264-2E32-4D9A-AC0C-11DAF46F1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5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119B7-43F5-46AB-84DC-069E06DDA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6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5608FA-8035-43DE-AF5E-892F8CF4C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7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11B1B-15FB-4D47-934F-F657194B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8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451F5-FB22-49F2-B9C9-4368E142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49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D75617-E95A-450C-812A-8EBB334E3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0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B9F650-057B-45C6-A0D0-C8AB41AC8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1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F10B51-A5AF-4E48-A122-643B359B4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2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62D76-7C5A-4701-8671-A129F08B8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3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5D9CF-A177-4560-8853-15AE03D3C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4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263064-DB26-4013-9C4D-904A1D0D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5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E3A3E-336B-4686-A103-8D025C7CA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6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E0F5D-D8D2-4B46-8ADC-5718AE772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7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90CCDF-5C4F-46AD-8A71-AA000CBB6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8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590B92-AD8E-4204-853D-7628E3E0C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59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ECC2F8-36C5-45BC-A3C9-F972E30EA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0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F3B8A0-95E1-4ACF-8013-7E1631F5D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1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6459D6-DBE6-4A7C-903F-2DAD7E75E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2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3829E4-7589-4AD5-8693-5682C798E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3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47BA78-EC8F-438C-8851-D77E5D76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4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CDE5FF-7BB8-4747-ADF4-309FD4BAC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5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FD1CCE-D739-4B5E-B3E0-34A13D6FC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6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A2C914-8B43-4409-B54F-465F8B846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7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464704-6B37-4E0B-B7ED-5B814BC9E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8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0B8955-FDDE-491C-9E54-B03BFB7A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69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4484E3-9299-481A-B9EA-F7C58309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0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09F8B-E7BE-4DDB-B20A-A75111491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1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B9573D-BB2B-4550-AE1B-935B27A3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2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E7A2A0-1D64-41DB-AB19-A2FA223D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3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A3287-6A41-4412-B086-B3443F173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4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A1563-B6F2-4B5D-96D6-EA636367C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5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D0C822-7DCB-44B1-AFB4-46CB58260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6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0DAF67-57A8-418E-86B2-204254414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7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AB17A4-0090-4E44-99A6-E429479CE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8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40ADF-7B40-4832-B5D5-AB2F6EEEF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79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0D5A5-5A5E-48EB-82EF-68BF8C0B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0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57D923-8981-4569-A247-BA27B775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1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B9B897-7CF0-4442-89BF-429621AD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2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B4E3B-FE23-45F4-AC57-AEFAE859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3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6DA434-F6E6-40AE-B201-AE14281C9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4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C5D485-C864-4AA7-880A-A4B05DA3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5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6DFEE-2ED2-4B9E-9B74-DF1169ACD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6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3511C4-1282-45D1-B384-FEE3B1244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7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325B3-FF8A-40E1-BC84-49BCFE247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8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9BA79D-54EE-48AF-9530-D8465037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89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4E33D5-8E18-45F5-9983-6A0356BE0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0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8E364-A327-4A15-98E8-64E4C3B90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1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0B7AD-4A6D-4FF3-866B-93C3E5F12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2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8204E8-A5DB-4140-84AB-89F4FB31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3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30DB13-FC1C-480C-B53B-C88A2411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4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DA651E-C203-4EF2-898B-17BB739BE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5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9E1D1C-4DED-49F8-95CA-FB24BE79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6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F6561A-3BEC-42F2-B75A-15E067038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7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2FBEAD-286F-4A95-9EFD-33104569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8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CA3CD-DFEF-414C-AF30-AC74C43B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899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7CC7E5-BDAE-49CE-943A-84D85C45B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0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29E61A-ABF6-4774-B68C-5D2042B9F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1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B1253-A351-48E8-A4EC-13BA22C5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2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F73ACD-E054-42E2-B99C-6780EA437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3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E538B-2864-4811-8924-9B363BBCE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4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59172-6631-4B15-AB03-7DA2E12B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5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417152-DE3D-4588-B4D4-208317CAE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6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D7304E-E97A-4598-84EF-BD4F68D1C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7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A46CBF-2521-4261-A94B-3CC67A6E7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8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AC1C66-EDFE-46BA-863F-D516EC8DD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09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133AB-D2E3-48A2-8674-78C1CAB60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0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1E761-0F48-4DC9-9055-3AE945CDB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1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E658C7-A51D-4942-BC42-30FB489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2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315DA-A327-4CB9-84B4-D03BE39F1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3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B1A2CC-A840-4BB7-8678-31524512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4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E5DDD1-9DB7-402C-8D86-1D2BB10DE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5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6C1615-9BFD-4729-AA90-E4CFC6539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6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CF00E9-AA57-4291-A317-F38B4DE79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7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E0D4F6-67B3-4DF8-92D1-D6A130DD0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8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3F57F8-4A68-4B97-93BB-5AFBCF813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19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F40B55-5DE9-4055-98A8-DCEB65C0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0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0DA49E-9424-4042-A5AA-F5D8F9689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1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7E2A8A-D5B5-4A60-BC4E-48FD89B16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2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DE9A7E-0A38-46FF-A128-3EE46021D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3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3F0829-4CD9-4298-9FE1-1DBFDB0B9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4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AC6E9F-552A-42E6-9EFD-51339FA4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5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7971A4-D685-46C3-B5D3-543E343D1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6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FF3175-7552-4F1F-AB1C-8FFC1D813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7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BE0AA6-EA46-49E1-B740-C4A04EBC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8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0642AF-2CE0-42B8-BD0A-1E37E8F2A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29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D80B51-7807-487F-A2B5-F48670AB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0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F5B373-4850-46A9-80A5-709A5E362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1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95A89D-B71F-4DC3-A197-399E90E1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2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37F4F3-9F8A-4395-91A4-0CD963151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3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D6B209-1379-4D1C-8D54-82E4956A4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4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3B8C57-1C96-430B-8F46-98D39E18B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5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1A5100-0D14-4EDF-B646-3A74A2FEA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6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4CC79-517F-4B7B-8F36-6ABA1AA79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7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C46E4-64BB-4256-8477-BAD24C1A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8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E446A9-780B-451F-A133-212CF6580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39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C275EB-F511-4A3E-BB0C-3378F449D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0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BA81F-8977-4A67-A5E2-22444EF02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1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CA4EFF-B119-4F68-9B03-EECD9445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2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55FDD-C12C-495F-993D-7D2D7839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3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82B24-85B1-491B-9785-10DBB043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4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6739EC-6A53-486D-983F-7AAB324AA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5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58D475-9A3D-4C9A-8206-68BA19396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6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86488-53FE-46AB-A1A5-93C1C1A1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7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90A8BD-4B8A-4175-B31E-F01D15979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8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95EF88-6EE8-41C8-AE26-4D972149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49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0C42B-C283-4A97-BFFE-600B99BDA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0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A3685E-260B-452C-9083-39F648A8B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1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5950BB-4E56-4381-A7E7-C3E9EF014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2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EB6BBF-1A42-477F-90E9-7DB4F3B9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3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F2833D-3848-477F-AC38-31E8AE6A1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4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C3ED5-14C7-465C-B029-66599B1CB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5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77268A-75CB-43C5-84C8-F2547EB05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6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CAC798-AE38-48C1-B2D3-206D1C739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7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22654-2AFB-4CAD-8CAE-15F4979C1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8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EE4B7-A62C-4C1E-8699-C99E6C26E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59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A210AD-F3A0-447C-9128-286C27A9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0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7B9AAF-1552-481A-B4A3-51295516D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1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0B07D-6EAE-45DF-88C7-321977AEE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2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C5333-7396-42EA-97F2-4D836EBA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3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08417-7DBC-48BF-884A-ABFC7D4F0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4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AF7275-3F6D-4272-A833-B89BD6EE7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5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ACB729-A421-4BB9-ABB6-ECE5EAB24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6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000E1-F5A9-4436-8299-2DF3676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7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210210-F59C-46A1-A8D4-629665C7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8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222C69-BFF4-4343-9C1C-191A3EDA0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69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5AFE47-1A44-4395-A66E-22D54E3F1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0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495DC9-7C85-468F-BDB5-14AD3C20E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1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E8923-35E7-4009-AF52-A8DD98C64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2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EE658A-5958-49DA-B830-B3A7553BB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3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20DD2E-8FAE-4BCA-A580-BACDB4B3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4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E3FA1E-1294-4CFC-B9EB-AAB87DC5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5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14974-9C4A-407F-A9DE-E0D2D63C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6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EB801-D26A-46A8-95F0-AB3CD099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7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169560-F628-4E2C-B2B1-CD09646D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8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37D28-ED46-4F56-A020-7524B093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79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1BFE75-3A56-40B9-9FDD-6327F01C1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0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50DBFA-9524-4C68-B56F-93CA4BCE5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1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F97829-D8DD-4BBE-9168-94FEF7ECD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2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9618FF-563C-4F78-80E8-05C7FB0BD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3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AF5A7E-EBEE-440D-B68C-F2B371799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4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505593-5E2C-48DA-A68A-30AD7E077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5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43CBC6-28F5-457F-9A2E-C6A859FF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6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123219-B3CE-41E2-A6AC-2A44B5E6C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7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ED05F-9BD5-4A03-A408-E67EE821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8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E44198-CE40-49FD-8365-3C9ECF080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89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3E4746-6ED5-455A-9211-8D93D57B8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0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9681D4-D5E4-41E4-BE53-FAD78ED92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1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A17A4-4B8F-497F-9E83-E98A0AD3C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2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12F81-34C3-43AD-B837-B06809C9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3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B6FBE8-E530-470A-B0F8-DAC16B23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4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932312-6DF8-4828-B6C1-DEB4A343A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5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A0770B-A5FE-4E04-81EE-B282DBEAA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6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1505D0-FD3D-435E-931F-B4AFC72F6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7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A83571-779C-4CE2-9CA0-58E26FE4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8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D16DE4-EBE9-442A-90D3-486CCBBAA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999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59563D-19C6-4EB4-A744-A6377DD2B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0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DF93B5-9288-4619-8F30-160ECDAE8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1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A979DC-CEA1-4A5E-A92A-AD8AA211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2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4E1F6-3CDD-4BED-91DC-431E17F5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3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D1149A-4A17-4EDA-A81A-280E29DBF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4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965BA6-4EF1-4955-9ED6-57632AD30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5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830661-E11A-41D8-8B2F-887147061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6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0B123C-20D4-4609-9E44-9CB6F01F3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7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76F30-14E7-4B54-A230-80DD8AE1C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8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CA828E-7A0C-4874-BE39-83ED6FB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09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82173-E22E-4783-8A6F-23AD82C44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0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D82D9B-C098-4D72-9C41-438C0984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1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7D63C8-1783-404B-BDAC-33C0D362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2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3D220-5BDA-48D0-ADB3-76BEFEB1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3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75F715-A5EA-4C55-AD62-FD7F7C861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4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DF1232-6BCB-411E-9EA3-B8A8CE2BD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5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5EE686-2075-4F0F-A350-D0AE0F4F7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6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681805-B6C3-4FA5-9653-1CE254795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7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1E83A5-3E01-4300-8E81-2BDEF8FE8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8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45CE1-AD68-4BC5-AD92-573542E04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19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70930C-9321-4012-819C-363131C46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0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1F136E-191E-4EC1-B4E9-8455A45B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1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0EB80-70C0-490B-82C1-066EC2FD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2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111BED-DE83-474B-BBA2-54E07B142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3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A6BDC4-505B-431C-873D-0BA6BEE6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4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21DA3F-D54E-4F0C-AEE7-7724A9C0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5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E3E11-2560-49F2-B29A-B1F802696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6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18F058-D856-4AE6-9E97-0F4D2B22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7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87B9E3-E680-4709-A564-D2FFC778A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8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B6996F-2A37-4660-A794-7DBE57A2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29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00EB74-CFD5-4D1C-96DC-E20DE1D9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0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D8EEE6-2FAD-45CA-B2E3-F8220D3B4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1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2B5784-315D-4414-885D-5D63F91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2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043BF4-419E-4FC0-9EB8-E2739BAA9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3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AE42A-D335-40C2-B091-3DD3FE30E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4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6CAAC6-05DF-4835-B289-E99AA37A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5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9E1D1E-4C76-4F33-B204-989928B50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6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B53A2A-44BE-44B5-AC83-840E8D49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7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E7BDA4-ABC7-48F2-A45A-169ACF775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8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CD9CDD-4222-4AED-8BA6-2370C3A3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39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C2E450-F13E-4A84-B5F5-876EC318B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0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FB0CE8-5FF4-46AA-9E26-04DA0BDB6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1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0BA51-3B45-4EF0-A3A6-CA9E8703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2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DDF4FE-39AE-4C81-A4D9-BBBF54A7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3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9DBDDF-5285-48B6-9EAA-C6A625C0A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4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4A44D0-4173-4805-B72D-C27675FB0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5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64E3B-7AD4-4EB8-86F0-447532DF0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6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D5F08-BFE4-49E2-89A8-4D791E1E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7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DD79F3-E94B-4E67-BC09-26AB68EDD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8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1C2C10-BCD0-411D-B505-513C74797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49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1E750-CCCF-4E2A-9D9F-67616D157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0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75F647-7EC0-48A4-BE97-4C56775B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1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899B2B-F0E8-418B-8C72-92FAC268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2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EFF33-F600-43C8-88E3-1E0CF8F21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3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0CD211-9D46-4D8A-B4E0-0028BDAB1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4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30D146-B277-435D-AFAB-56CE66936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5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16F0B-A858-4FF2-9DE8-6C24B2A5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6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EC5C4-2D96-4B4F-A2E1-10EAA115D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7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669FE7-D742-4983-A011-FC058A565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8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05E054-FA12-45E3-BE07-4817A5A43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59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A53032-C941-45D1-80EB-3B6AC4CAC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0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6E835-94F7-40C6-843E-407828009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1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742BBD-AF6C-4A31-81ED-A0EDE2EC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2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2692C-3C0B-4D97-A172-D86CC8345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3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B2652D-C682-4C72-91A8-41C124180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4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B9A910-ABD2-4EFA-AA18-4C6477DC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5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B10510-9496-4F27-BA65-A483A8858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6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6D9499-96F7-46ED-9357-D2C5F3249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7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180175-E885-4505-A88B-F1A095BC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8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90EABA-162F-4738-831B-34BE2611A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69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418529-B9A3-4DB2-9241-B80DED162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0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E03596-45B9-435E-B863-ED620778B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1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359051-A6CC-4B87-B71A-8CB369368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2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1B1ED9-EFBC-4F9B-B3EF-6D3A5D9FD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3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AB6CBB-D251-4A62-933C-906E57817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4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E542AF-F096-4043-B200-DF647A22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5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5C0D8B-AFB5-4902-B6FD-CA04375C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6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A468E5-02EA-40C5-9A84-1B10D55D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7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C0333-3676-4F72-9E1E-AD6ED1B54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8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75075B-B264-4815-9874-BE13228C9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79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182BF-4319-4CB7-9A3B-EAE9C191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0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723AD5-18B2-4233-AE0E-8DB9CCAB5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1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CEEB6A-F4A4-413D-8B1B-4C2258F7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2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0542F-7697-4C85-ADCB-B89E39DC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3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39ABA5-A4D5-4D21-88F2-1780A855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4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DD5D62-157F-4CAD-B040-6EDFD001C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9829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4DCF68-37CF-4F11-8EF4-149027F0B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D0341A-D231-4D12-ABC1-99D9A84F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1B1013-C2E9-4D9C-BE79-212548A8B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6D7104-0AB7-4021-9967-3F8C849D0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8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12CC9-3CB6-45EB-BB8F-E6771AA36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2F2E68-6C73-43EA-8E44-F0A4247D2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783592-D8FE-4EA3-A81D-0DE41728D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3B27C-4C56-4997-A8AC-55BAB028E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FCD2C-8DB6-4311-ACE7-2DF7F4723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11468D-D36E-4559-84A4-B98CF7721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CC65A4-47A1-4CE9-B8B7-A338BB68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85AABC-20E0-4904-BFBA-8F9826FB8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5C1E3-18F7-42E2-BB88-F7C1B1141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B2F7BF-CFA5-4552-9717-C777D27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09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2FA2B5-DDA3-4508-81C0-A664513A1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40EAAE-F966-4B3C-BA36-86160247E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81EFB-43CE-4AE8-91C9-D64F4F07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EC10B-BFB4-442D-A389-7333071B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3E01E3-5449-45FC-B9AF-D61AF25C6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44F44-A707-4A7A-9E54-B285FAFED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C3ECDF-74E5-4EDE-AA74-6F68DF0B6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6E6D95-24BE-4E4B-8C82-B90378908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FEA23B-2E6C-42C9-B1F9-3713186CD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931B31-7E8E-4C2F-B749-4861008C1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0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EB24CC-60CF-461B-A277-9F580B1E8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F8C6DF-0FC4-4665-889B-A350801B0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2826F-6F9D-4B03-B239-C7F29064E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3607AD-85B8-4CD5-824E-4D19EB3C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E743BA-6A13-4E47-9812-0067AD872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104E42-11F5-4842-9632-2CB9C512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1463C-16BC-4917-8136-4F0A01A0A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29ABC-1565-4865-8333-2C3B21CF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5F9F6-CAD6-47E5-B5CA-05EB821BC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133319-5282-48E9-AE45-160E59D69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1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F818E7-0248-4CFA-AA89-2DBD59CC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470FE-B34E-4265-B80C-1EE4B97C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C71738-453E-4346-9F53-E2E484E1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499B06-BCA7-4AC7-8D3F-7EE96D57C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C1DE5D-5E8F-4629-A1CC-AD49FCF2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5D791A-4F55-4220-B8EB-E189957D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5B9213-5AE9-44D2-84E7-B1F587B79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C23237-B4FF-481B-86E5-6F9C55D92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EAA68B-E4E9-4D5E-9E7B-712B88DD3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57DC6-D6E3-48FE-AE06-459532B4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2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F9C369-A36B-4813-97A4-F7883FF06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6D8D8-93AA-4069-81D4-8CE2D665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C8C877-B9DE-435D-8796-7F5E1E284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4024A2-597B-4C66-995E-FF52FD5C8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44AF44-5475-4C17-83FD-542B09F38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2ED23-FC4A-4BB9-A289-EFCE4871B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276C95-5B37-4FED-8911-53417383A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5C16E8-93D7-4170-84F8-3574A0901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101D5B-A98E-4146-8E27-781B5B93D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A21FB-19DB-438F-B5DD-07426552E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3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47C94A-D127-44DA-9247-D671EF823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8589E6-9B1E-4801-88C0-144A7703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7FF3CE-5430-4302-B290-20C56D1AF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D6C189-650F-4479-9158-3A780F740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77C880-5724-49D0-99C7-128D5EFCE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7DB42-BD28-41B7-9820-85017AA1D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F7251-8555-4F55-AFC9-59A7AB82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5F6272-413C-415D-BF56-29F935A6A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97D71-7B8C-4E79-8ED0-9F04658A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2A3E3-CFEC-44C8-8229-5EC6A08EC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4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9D9F2-6BAB-497F-AFB3-E209057F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4D9C2D-48FD-42E0-9CD7-4F310A81B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E645F3-619C-4164-9BE5-9010574A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2A61FF-9E1C-4F0C-9FD5-2C37B4A4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CD2FDC-1439-4556-BDE4-C13742BD9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85A583-8673-47C4-8980-8D523BF7D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729FE-79B4-4C7A-9688-0237413E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495067-D0D6-4100-A180-775B6C7A1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3836CC-DFBA-4F3E-9D99-E254EE8DB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77B06B-0502-4EF0-87DB-CCF05B553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5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B6729D-2EC5-4334-8395-4FB0B03AF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E6FD6E-0218-407D-980B-A29CA7E2A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60781E-8D3E-473A-8672-F24C38916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CE37F-5B8D-4909-87ED-E3B934808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87381-16D1-4BED-86F4-39108E6D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C909E9-ECA8-4D68-BEAA-301D7E088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01E649-5521-4684-892B-74AA37EF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8E437-E72E-4A5A-9B4C-0E5885707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2B2D78-5ED9-4F3E-9DA1-A0B679DC0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1CADD9-F124-4F34-9051-5EB8CC39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6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790A53-B9D6-40F8-919C-81E8D80AB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C6576E-EE9E-41E4-8645-A47FA64B3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150684-ED43-4EFF-AB33-B57B5FB58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3553B3-56E2-41EB-90F0-135C4EEDB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85E3E7-30E3-4653-B29F-DAA3D8541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1153B-3757-4495-A265-EABB30E76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29B703-8F46-4B66-B0A2-D958F4567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A43559-A1C2-4D66-B3CC-A69764F8E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6EE333-238F-492D-A176-95630DF79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DF9DA8-2CA0-44A9-AC75-5C2D5F561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7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AC6CCB-B049-4C9B-96BB-49DAAC29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F5244-6CE2-4DCD-81F1-BD2A424E3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B02C4F-03B0-475A-9101-3D95DAED2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78EC09-34D4-40BA-A73C-F49FC2F49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4286D4-8168-4B7A-A7FD-3E861A23D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6CD715-FFE1-4BEC-B61D-65A848C32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77B035-8FBB-43D4-831B-ABEAFDE4A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1072F3-517A-45E1-B8E3-F68878BA0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230CDA-42AE-47BB-AA4E-95D4F8169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F25FB0-F970-4157-B0EE-197AEC432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8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4EFF10-6877-49DB-9EAD-998DEC0C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B835DF-080B-4437-8B67-A96E00D96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18DADB-3ED6-4B2A-9170-C5466C3EE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8780C6-26A6-4E60-8FA9-93980448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F0026E-5D45-4EB0-BEDC-5EA2845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A2C0DF-88D3-46B8-9FDE-109A6E6A0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9DFA2-EC3C-4663-864A-07CFD2F1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5C6AC1-9C41-4B23-868C-EBD814C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3B493-D729-42BB-AF77-1D81A3A2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63461-D477-48D6-A018-04BEBF565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19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1C71C-EF94-49A7-9C3B-3BD6A62A2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27CD2A-70D9-45B4-B7B5-9741E900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078215-C167-43A4-8F88-06E323AF3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E9791E-7948-4D1A-B792-3EF5DDB57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267FB7-6B9B-4884-B0F7-1C391C191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329D35-C4BC-42A0-9974-CAE1BF60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6C37D3-D1F2-4DB7-9C59-408FC1FFF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F7BAC-09E4-47DF-95BC-DA10E36D6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45816-831B-452C-A061-0DAF8221C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E4072-066F-42DD-8203-9B16B001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0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847798-DB77-4F6D-81C2-B9FBA46FB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85FCC7-2D8C-4E44-A44F-F97397652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61FA71-EFB6-47ED-B951-E49D76E5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7578B6-0432-4453-8D0B-0D8FFCC99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69E6E0-2F42-47FB-9AF6-2E2DB97CE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74595F-EED9-4A90-9138-A560DBDDA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17094F-3DF7-42F7-B007-A247D39B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22CB8-4A67-436F-BA78-83F4209C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7F703-01BD-4392-9786-E3B0E926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6991A6-25AA-408F-98AF-F12864027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1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EE0313-0C3A-4CCC-9E23-C5D38838B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5CDFC5-B9EA-4552-A8E5-57C28BE1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E86B2E-8BE4-43FE-AD0D-13D4C0AC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20212-A4CF-41F7-B3F9-BE01C4B21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73FAAB-CD87-4F79-8177-DD0F28AED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D5C933-E85A-4C1C-885C-03BEF77A4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D762C-E3A7-4BD3-89D6-C8ACEB909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881A5-64BA-4979-97A6-12E81644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23450-9064-4A58-9A7E-394446AE6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6DE12-BD20-418E-A10E-482F7D44E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2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83F73-3004-4C27-A66D-D9A654784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2DFE7F-A08E-4F25-8796-EADD98D17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C29DC-4F66-4ACD-A241-F56EC0944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9BB1BD-DF12-43F1-8003-CD87C5EC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3440F6-7369-4B65-B926-41D2CD05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636E4F-1A12-4649-A561-D6F07BCDB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3FE3D-778B-47D3-AF93-6783EB241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76B39D-6585-4401-925C-7A647C05F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FD4B26-3BEA-4B7D-B087-47C8F137E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18389D-C599-410F-ACB3-88E14D02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3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37FD87-547D-4A51-B6CA-938FC5F3D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023719-BBB4-415F-8F50-F51FBD739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E50E8A-A3CB-4060-B68A-3BAC3E27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90D8FB-7983-4B73-98BC-BE3EC8A0D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076C12-D55B-4EFC-B744-5BF5C0668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74B37-EF52-43DC-B032-399EE205E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A9359C-243E-4EA2-AC0A-7B2DCD19C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314B8-F0C1-4D71-9D74-FFCA78978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EE4EF0-3EE0-4218-8582-6527AC6C2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19A774-37D4-4B2E-9304-3A27DCAB5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4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BCAF2-AF2C-4587-B5CF-F1DA21A65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7E9FC-3D90-4FD1-91A7-3EF14CE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C58D7C-38C6-476B-B87E-1CE5D69D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55171F-3C34-4948-9BE0-845ACD1BC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D09356-CEB6-4E5F-BDA6-1DDE36687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C994D-9E70-42E3-ADAC-C0617A995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9286B-00C4-4EAA-9F83-73E7AE5A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E046AE-7445-487F-B4EC-74AB985E2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49F23-8C70-47F8-AD29-92357323F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49C75-082C-4192-A26D-BD9449CD4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5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8E4F38-D9F2-4507-B295-64D2A08E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09AF6-7E13-4FC4-9B17-D02AE251F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72845-B12A-43A6-93E2-76A94CBE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A61E11-AB52-443C-BF91-569D41D1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AC7A35-F7C8-496F-AF53-7F8C58DDB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080944-1F9E-43C1-B46F-88243DA9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6E8ACA-0209-4943-9D0C-30AC6FA6A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7B888-8C0F-48CB-9D57-E612F3DF8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F52348-CB3D-4495-8AFC-35AB185E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E83E39-66D3-4F0C-946D-30BD76B1E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6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446B7-A53E-4C29-B928-09D8984CC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883D0-9CD1-4258-808C-ED64FCAB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06DFA-4C2F-4617-97BE-F025A798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1B6B9C-CDD2-485A-BEBB-9202D76FB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C9BD66-301F-46CC-BE09-7FF6883B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6CB4BA-2B65-408B-BCA1-8965B040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7F7CE-8009-45AB-8952-C7CCF6C9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AB2234-083F-4A2B-A800-C7956041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59DB86-C0D4-48E7-B203-6E0E30DEE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0D157-749F-47C9-83EA-54FE9C858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7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BF88E3-045B-409A-BFD1-DF9B381E2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8CC97-6B87-41E9-AEEB-690CFC93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B28EE-A6DE-40A8-A6B2-FA058C43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F138DF-D237-462E-B70F-ED3516098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02B9A-EC7C-437F-8EEF-5AE10A17C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B318B6-0321-4A9B-958C-057E8EE4D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08DCFE-FD21-4B0E-AD0A-5D25E7436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8E9A1B-9416-42BF-9034-699BA446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B448BB-38D4-46E5-AE56-92B75BE56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D89A6-9933-4FBA-A27B-8D6A63A8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8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C5A270-BCBC-4802-9C8B-1C1C931B6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158747-F8A4-4AD3-8859-1E97A3B0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B604E7-8097-4136-9627-15FE5583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1B310F-A8A6-4020-9415-AFCA282B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3A12A6-A5C8-4DFF-ACF4-2BCE38E8A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C5D810-B4E5-4E34-9FAB-02D0830E0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5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12223-83B6-4EA9-921C-3FCFC59EA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6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61EBF9-9399-490C-A8C1-1EC54F11A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7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1176C4-3075-4C5A-A1AA-2964B8EBD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8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E4BB0-938C-4207-BF94-2513E6E4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299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A6E75C-7D74-479A-8B0F-81391D3E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0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B50DF-D564-40F9-9206-6A21D03E1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1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6AD306-5914-4AF7-9836-B78E5C91B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2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30D7F8-B535-4C02-A708-25C508A2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3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FAB42-BEB8-4DB1-BE22-00FB00B2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4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3B7B7-C359-4296-A5F5-20C5971A7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5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5D2016-EEAA-4224-B36F-3BDEDB51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6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0A040-6A35-4382-8BCF-C6BF4983C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7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91D0EF-3CED-4754-82E1-16F9AF3F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8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FCF9A1-C1BA-4DAC-B762-F01F5E1D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09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08890E-3EDA-4123-9A9C-449712BFE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0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CEAC03-CCB8-4C67-92C7-C34016E8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1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33256-513C-4BFC-969E-FB2728C5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2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EE832B-BE80-4065-8431-36C478299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3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545FBE-F6F3-43EB-ADB4-086C9EA40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4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AB584E-F882-47D0-AEAB-E09B834CF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5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446D1-C0B7-4876-9331-7D5FC0D3E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6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7B8F3F-CCE3-404D-AF9E-1B8CFAB96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7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29D7AA-94E1-44E0-959B-12E91DE4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8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A9431B-3487-4620-A7D2-E021C1C4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19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89C537-0404-46EE-9864-9558B47F2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0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6EC1BB-12EF-4C52-BF7C-27F3A2AE0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1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9A5469-5822-46B4-971D-C4116FC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2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8C72E5-48AF-430E-8E78-F17545C2C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3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44BBDF-E76A-4C89-9B78-CD1EAD532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4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E9E34-715C-4945-9725-67E0912A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5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6C9A73-80EF-40B1-95C7-06D18EC6D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6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AF5B22-31DD-4F11-BEAE-57EEA4CFC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7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755AFB-DCE2-4C8D-A604-6050FA63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8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8D928A-7974-4552-AA30-1380D1073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29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F9E93A-9E94-42B6-B5BD-AC386DD0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0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5311D4-1D06-4F50-B5A7-53F2DC89A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1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C4320-28BE-427C-B629-A80DFFE7F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2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E6DCFD-06A5-4BFD-9A67-4CBC45C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3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7B2EAA-80A5-477B-9891-8FEDF9E6D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4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AC8913-BC42-456F-ACAF-89B5BB63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5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94D9EB-A260-4F63-BBA0-F482A349D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6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6422EA-83A5-4418-97AA-5D8A2A65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7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88B309-4BB0-49CE-9BCA-014628EC2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8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FDDA3A-181F-4555-837F-1DE0386F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39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DEF7D3-5AE8-492F-B26B-4A0FA044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0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B92FC6-6795-427F-BFEF-BDE32D1A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1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CBBBE-10B7-4EB5-87FB-ED5B866F8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2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D13B8B-91DA-4818-B3C7-C4E40FF2E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3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A52048-DF55-428C-8098-49C72BEF4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4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C2AAB-1739-4A4B-842A-AEF73E874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5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73BC2B-E0B0-479D-BAB9-6617B424F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6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8B650-005E-4ABC-A991-C62BFA8D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7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1AC666-48F7-44C5-8A7F-B39867C1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8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C5D6C-46B9-4920-9C0B-5D6A28525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49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C69B5E-42DB-4551-AE5E-13F34219E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0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7C1C68-266B-4512-B123-C9920911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1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556875-9551-47CF-B241-779181E39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2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F5A5ED-3FFC-4CC7-B3D5-B1D6E77C6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3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0A842E-E6BE-4972-992C-1CAD4581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4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A7C77-AD84-48A6-8457-CD4BD7DDC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5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410A2F-87A7-478C-96E3-BE9C48FA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6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23D29D-6655-4CAD-A08F-3252599DB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7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22935F-47D8-48AD-BD97-E8B7BC816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8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736EDD-5242-4DDA-8D3A-75BCF7227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59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A7951-A974-4579-8F4C-A094C9C43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0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5B7F3B-92BA-4A6C-B28A-8BD0A99F9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1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1A513-3635-4C8B-8169-60CB7B8D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2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B8A7DF-E6C7-4F55-914B-3B609BF9A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3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4D151E-B68D-44E7-92E6-BDE8D637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4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A0716E-D225-4C32-B7B5-0C5798278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5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3F9B18-FD42-4EAB-8627-92ABDB9F6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6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D96F3E-32E4-486D-8D8C-6382DD64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7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60DEEE-00EB-40B7-8C48-C8EF7A9BF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8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634C4-3EAC-4B8A-AF9B-84F732E5A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69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6E7F6-12B0-48BB-A40B-451C4B61F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0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D9A1C1-09E9-4EFA-9527-F81BBCB33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1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5D9E98-B929-48B1-B4AB-F1730C09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2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353C6-A77C-4FB8-B46B-28B915E5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3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54B5BD-DBBD-4C81-BC5B-8CC53166F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4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559BB9-4BF8-43AC-A01A-A91948FC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5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5A5146-0A01-44B8-92AF-89ED399D4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6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0FFCC-4542-4D34-A695-41A132B5E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7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211C1-5D31-4942-9472-BB83EDE4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8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F6C627-D8E1-4736-B974-A2832D57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79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42DA19-AB04-4EAC-BA3B-FB6CF9535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0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3027D-AB24-4667-B699-CD7DE436F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1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60094-BAF2-4A12-9E53-8D2F46CB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2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A6F8AD-0AF6-4E79-87BE-886D3888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3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3B344-3F5B-4636-A0F8-B29A02BCB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4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0FA05C-E186-4B21-A3ED-7C88B6423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5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0CC78-A59F-4964-A6FC-4FE6BA5F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6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005994-4EF4-48BB-8C4D-A54ED8A8E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7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EF0C8E-5032-45FF-85F1-4D592553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8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9E2894-B059-499D-B188-C2A3B582A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89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5C1519-9982-4378-A9F5-AE78EC79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0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FA79A0-950A-4052-814E-CB6E8D285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1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8BEC6B-0015-49EF-A49E-41A3BF560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2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01068F-8670-4A99-9839-9ABF954E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3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4846A4-CA32-4660-B7B7-C533E587B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4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7F4C9A-2485-4CFB-90DB-A4D9BCBAC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5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7EF06-BCAD-4B75-85EB-17936662A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6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6183C1-738E-4D26-84B3-5FE00100E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7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5C3C9D-98AF-47A9-84B8-B921E0F50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8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2E53F9-8939-4DC7-A2DF-D9C41ADBE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399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38F4C1-B7DC-447C-894E-C91569F94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0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2E5D28-47E5-4BAD-BBC4-9D256D31E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1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C85CFD-532A-4D51-8183-C290457A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2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2F7287-1A10-4CA2-9BC1-0046072C3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3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5395A-9E04-4525-A54D-AE2F49D26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4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98AE78-0428-49E2-98D0-5E8766A0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5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766589-7BE6-499B-AA04-777AC9305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6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4DC12C-1E0D-4684-956A-4F30E3F87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7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518934-4CAF-4AFF-93BB-3A6622D5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8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9B11E9-1C71-43C4-A033-8E67424B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09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56C3D-DEB7-4F67-9CF8-8907119A6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0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476190-48A8-41CD-91F5-96C1F49B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1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C8BCC2-4167-46BC-9E50-6BA6B99AB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2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54646-4F8D-446F-B585-8464F993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3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E4FBB5-8E3F-4744-B732-BD3532668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4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C68F90-03E2-44C8-B67A-4CD4F3767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5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462F64-969E-4B10-81A5-AB235032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6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931BCC-6D75-4ADF-8B7B-9FAC9739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7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C19F64-044B-4D9E-8E6E-697C3F652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8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F102D2-5126-4029-A6FB-0726AC336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19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5F2A8B-97C1-4AC1-A21C-AA99BFEF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0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C12C5-8047-48F8-8A3E-5F42CE7EF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1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9062E4-BBB2-4DDB-8E21-A3C8D1F10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2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74FC95-C31F-4C0D-A37E-DDDC31C0A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3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944708-294A-4EF5-837F-6A77A56A8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4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013F36-9F77-4756-BF6B-9D4C4020D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5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BCE4E7-9731-4700-A132-85A5D4902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6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9DA47-5040-4172-8D69-A15C382D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7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C72DCF-64DC-4BE2-901C-3368DFAD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8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83765C-292D-463F-9855-831287ABD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29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8EA200-77BA-4225-8732-F036611F3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0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9FA93C-7175-46D7-92D5-A07F1596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1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67A1D-7157-4634-992E-4B22B3486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2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BD886F-2C52-4F89-A70C-74B5EDD86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3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38F062-0CD1-404D-A474-C50A7C0F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4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65F97F-0441-430E-B422-10122C823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5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2F1C34-1CE4-404D-9694-737A18AE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6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8BE295-91B6-4551-893D-742976F8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7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18C005-B91B-4DD7-9D83-0BE0DA98D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8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80F94-3332-432F-BBFA-D8EA05B51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39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C66149-5E34-46C4-AE99-B2675847D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0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67FD63-61C2-43A1-8FAE-FC86AD957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1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16C9E1-12C5-43C3-B049-066197E53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2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7DE064-BF42-44A5-8CBB-C2B02D7EB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3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5C6E7-2920-483F-9D5A-D85BADB0D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4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1FA816-D45B-487F-8F9B-25A2A49ED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5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9753F9-C663-4B0C-A654-1DF7ED08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6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59AC81-982D-4BDC-A0CB-7959BC68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7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716BC4-BDF8-4523-8F57-5B114138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8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3ABAA-681A-497D-8EC0-5A3C7F99E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49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53D67C-3A63-4A61-AF40-C8622EE4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0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9ECEB-CDC9-4DE2-BEC5-1DAA2833D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1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E7B19-BB50-4E7B-B5E7-F753D248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2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0CC62D-8959-4FED-84A2-1900815E5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3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BDE0E4-DECB-4663-910E-BB6EECFC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4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487617-3AA9-483A-AD04-3DF3D363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5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2B77C-A595-435B-9263-24C494D6B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6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1B871-928C-4D24-AC72-995C8D6C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7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9E5E4-71E2-4CB6-A359-755D74F5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8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4A366-6CEB-4221-BAC6-84FB4A7F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59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F994E1-3497-4C95-B891-3E4BEC62D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0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C0F28A-9DA4-4927-BA0C-005880CE8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1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693EFC-BF5C-45B1-A13B-D4A3B9A40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2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5B1113-9CEB-4025-9314-CE6EADC8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3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ECC474-C27D-40B1-BB7A-98E802A5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4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C3671-0462-4B6D-9476-D67A2A6F7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5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962034-4EDD-46BB-8993-84321273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6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56B11-0283-49E6-80D1-67F0FA30A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7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0A90B-73F8-4546-B181-EF94DE69C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8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893034-885D-40EC-BB32-BEBEF53FE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69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DD2CC-7460-454C-8734-5D1885082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0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8A381E-FCD0-4CF3-9DA7-3A14243EB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1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722AB8-1466-4621-B7E9-546C55AF1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2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9AC8E-BEB7-4375-80DF-110AAD10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3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C2A07-D139-4CAF-9B2A-ABD30F106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4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ED595-CBB9-43DC-9A72-B53DAD2EF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5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1C33FE-947E-4DF8-AE5D-3D66B9C13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6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2D0BB-9FDD-4BE1-B7C0-61633702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7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B0BAF-A348-4FAC-BD08-EB2A6A1BB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8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71EBD9-86D4-4B79-AF0F-8906C2DD4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79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849CF-751F-484B-9020-FE74B20FB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0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E4D08-FBE5-45B9-815E-5D16D3284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1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AE4291-30FB-40E4-BE73-C82779A0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2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E8B310-CDF4-4646-A065-53A96736E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3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30114D-05BC-4C57-A22C-B0062567B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4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BCB7B4-7A5D-4FB5-8FDC-B539D64D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5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01332-3A8F-4E8C-B476-014882D29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6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9E9958-37E7-465F-8D23-53F7204EA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7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F1C73A-19F0-4C9F-8C19-66CBB76DF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8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CC6CF2-63CF-4DD4-BFA0-8A70BBB9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89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844435-E803-47E9-8B80-DF2DB96D4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0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801675-431C-437C-B18E-DC9C994C7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1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6227DD-9343-4F75-A35F-241349D47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2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35D120-67CB-4112-AF79-2E4187242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3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712C4-FBFD-436D-AB95-E7D3B5BB4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4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33FE5-EF06-4C62-8F4F-A98F71F3C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5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5A1BAE-6358-4EB2-A656-8981B3467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6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297AF1-E302-4989-AC4C-3DD9DFC4D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7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7960B3-4647-4388-BD86-FEFC33B5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8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6245B2-D16A-409D-BB7B-A21A6F813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499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60E30B-86B6-4EA8-8C9E-5D378954D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0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13A6FA-1057-4F9A-8AF8-F8554827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1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3FA982-9E5F-4402-9618-9A8E88644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2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836EB7-610B-4D30-ADD4-5D8E0060F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3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661BCE-A61C-4880-BE5B-B9B97B2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4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016B2E-FA57-407C-986A-C89CC6BDC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5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A33039-DA19-4890-97A6-E095954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6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DCFC60-1FE9-4FBA-9B1B-F479E5ABA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7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D40E2E-0F3B-4FEE-8477-4DB0F65F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8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86876F-7ADE-41EC-ABA2-CD21916B2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09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776499-D7D5-4AF8-871F-72296EF6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0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4567ED-2AE2-4732-A72A-23DAB51C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1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42759-0AA7-4D18-84C1-8BDCCB7A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2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365913-3DDF-4F2C-8E6B-250AA1D13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3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49F340-1E5F-4060-A26C-C9F5F5C73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4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9BFE3-127F-4502-8E89-72FB40B31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5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60D1F-3A27-4D5F-9EB3-59B9290EE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6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8A507A-673D-46BD-B7D3-9732126B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7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0DC7C3-8941-4D45-A1F4-6803391FE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8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97159-DB9B-4632-B7BC-2E45F2520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19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1A097-1EE1-48E0-BE27-383E8A67E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0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E3375-972C-4913-9B78-8F72F524A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1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1653B3-C31F-4DEE-A415-835427712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2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A3C743-1D35-4065-B0EB-A0448629F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3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D23F2-7AB1-4937-BF09-2ECF03D94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4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887ADF-C4B6-4ED8-8A1C-6E55E81B7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5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9E41FB-D824-4658-AC93-54792FF37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6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B8CFF4-CD03-4096-A48F-96DECD73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7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5C11B9-F548-41A6-92EA-3B4605821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8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88C29-D458-4D7C-BE9B-0DF4FA580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29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215C08-4C9B-4F7B-9727-1AD10EEA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0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AAA6C-4BC2-4FDE-B0E3-DD900144F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1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8C925-7E9A-4F44-BDC3-4A7608E4B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2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6EEB2C-4FE9-436C-A842-E6D0ACCC8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3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F92B7C-B4D9-4B66-BCCA-5B12BBA8C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4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8F3DC-BE33-40BB-9620-79BADCB9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5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5FD7A-8BC6-425A-87DE-4CF908EE6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6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05503-DAD6-4CBB-88A5-9B1104DF9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7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A5154D-B022-43EF-8D95-68AE51392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8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652112-0D55-4EDE-9C3D-27C580143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39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214D16-9C15-45E2-A0FA-3600B3AC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0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6F34F8-7508-4A41-9581-C0497DE2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1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983225-D2B4-4C83-8345-C6C5CB04B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2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52CDD1-592F-41E4-84F1-F8E07AFF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3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63A88-AB87-4025-991E-D345F0014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4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3231B6-059D-4DBA-A0CE-47574960D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5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42A2E3-1624-4FF0-AB74-EAA9DC1A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6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347C6E-8748-477B-BE8D-5EB84D690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7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0CF1FA-375C-47CB-B8D2-61C36971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8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75464E-28C4-4354-B452-A7EF300EA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49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268C3-97E9-4A6D-A985-065D71571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0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9DC206-9C38-40E4-BD88-CD39F12E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1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29F17A-A290-4813-894D-4F4E21BFE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2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365C47-EF87-4A0E-A0E1-1CBB61DC1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3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AACC6C-F21A-4A29-BCC1-9C7887FDF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4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C998D4-7E16-497F-86DA-0DA8919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5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7871B-321A-45AF-A199-14963BCFB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6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57DB2B-58AA-4856-BF49-F6AA64824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7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1BBCEE-A4B5-4FAF-85FC-852F1CFA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8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6C56AA-8710-43FC-A517-5E460E887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59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996DB1-E547-416C-830A-18FD8888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0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BF8C1C-9787-44FA-8BBE-7AB2F5D7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1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0D1465-DD3B-48BA-BDD4-14C8612F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2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DABC3A-FC5F-4468-AB40-7BFBBA54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3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7BD748-12B3-41B8-8EAD-BBB61FC1F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4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4516AB-04BC-4B2F-AF1A-45187D7D8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5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4E3861-0760-4ECC-A930-9ED9D529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6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DB7428-7907-4F3E-A16E-CA3F9DBD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7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61257-647F-4FC1-9A7A-AF7F1E435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8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2B515-3976-4CDA-9476-AC1B5EEC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69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24321-4FF8-49D3-BEDF-E4F1ED863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0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7A5874-F70A-4B17-B072-6E4E4523A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1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2FFB1-3AA9-479E-8D63-0F11457E9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2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C10770-77A9-4A33-A49A-C86629E31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3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CACE26-EE39-455A-B862-6369506F0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4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6189E-209F-434E-9A92-0140A7BCA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5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48B148-EF7D-4BFB-B5C7-FA310C8BC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6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5F4CFB-56D7-48FB-847D-A2DF7F42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7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3C34AD-1CA9-43B2-98C9-E5047E443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8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9B8C50-6C29-4409-9382-6B3C02DD1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79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BCEBFA-2ACA-4D72-9ADF-9AA98D18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0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D1618-78B9-41A4-B76C-F85D9B6C2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1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0F93AA-28C3-4707-9C7B-42D788DD3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2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74D79-161A-4084-8C8A-833457D13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3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754026-BFFF-469C-B1CD-85975D4E5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4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C11070-5AAF-45C2-9023-3FDF2E69E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5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020442-73CA-4F19-9A9A-B603507A1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6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CDE00A-6855-4B9F-BE21-4C7A5975D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7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AFFB1B-988E-4D2C-85D6-F70578FAE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8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6880BF-7283-4B9F-A04D-5D29A38C0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89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B0A849-8305-4D0F-AD42-9AABB844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0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906855-C5B7-47A5-94CE-B4744489C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1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166D0F-0137-4C11-A3ED-EA55624D6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2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4A154A-C37F-483D-9BAB-7D83D14D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3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7E097F-2EC4-4EEB-B0D5-20BBB2144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4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6BD629-94C8-4C2E-8F7C-D014771B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5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58443C-B175-4A01-914D-792F86E6A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6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87440-9DF0-468D-93ED-29E63A9C0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7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FB21A-AAED-48E9-BFD3-494D7E82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8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9C3D49-F7E4-42A9-A488-BB99BDD09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599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21278A-C8F4-456C-8A65-B5E0A3E98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0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4FB3B-6F8A-4AFA-AEC1-5A7E72B5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1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E4B9E-BC94-4083-A8A9-54F875DB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2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FC21D6-1443-477D-B49B-0069F860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3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476E6D-94EC-48C6-9537-AC3A82B4C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4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24CD7-A1D6-4957-B3BE-ED411BF32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5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FDEC8D-31E5-4CC6-9786-8BEC9DF72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6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125BE7-2FD9-4C47-B7F4-6DB9B339D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7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4EFA10-9C28-4B05-BFE7-78BED46E8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8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1444CF-528B-4B63-A9F5-32B8A5B6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09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56F16D-66B5-456D-8D2A-2698B59F3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0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46A433-E88D-4939-89C8-4BA8133E3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1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0872E9-A62F-430F-8CBE-613643E7E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2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853533-4D13-4885-938B-C55C462FC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3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97BD29-A52F-4120-8B16-B56343E37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4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78CF07-0F4D-4DE7-9D69-94055C90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5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45067-8FAA-4587-AA8C-381718630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6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A102D5-4CFD-42E0-98FA-8387A7E5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7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22462E-73C1-4106-90C2-E6997B05D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8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9F255E-13D9-4203-82AB-21FF302A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19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11FDE0-51C1-4025-84BE-9583F413A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0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E9584-ECD2-40F5-9CD2-79A81DB0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1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7C10B-4313-48FC-9645-7E52FCD7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2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724F3F-C4A0-43DF-9F24-84E959010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3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92B4D3-A952-4F29-89DA-DD76C80F1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4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7453CF-4202-44CC-8E75-436ED33E4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5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9AA9F9-9E21-4BBE-A2F2-D519735D3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6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518245-5368-47C7-88F3-D6491ABF7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7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045AAD-2316-4EDC-B7DB-F2227756C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8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E8F38-BF1A-4274-BD59-9F1F89ACC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29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7CCEB9-49B1-463B-BB62-C8C44BF2B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0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C8EE88-40B9-4D38-AC6C-746B5C22B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1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79DD00-1D97-42FE-AE69-3E1C984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2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389BFB-C1E2-490D-B781-618E6597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3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01F32E-B23E-4D79-AE59-92110B9D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4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313EA-80CA-42F9-9789-29741687A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5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93055F-C19E-4FA9-90E5-42F7BE648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6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E6B43-876C-4682-B32A-B27904B36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7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B3CE0-3CB9-489F-945F-21DEF128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8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856ADC-33E1-4047-B0ED-C3F381AD6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39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6E8D5-8246-49A3-9F31-FF06D0BF8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0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67598E-52F7-4F65-BFBA-B0B12FCA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1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6A462-20FA-46B7-B3BC-53F38FF03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2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A6A4B7-83CD-4791-813F-715072CC2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3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DB6884-AAC8-40DB-A276-A809ED4B2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4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D5051F-7894-4206-83C5-28E8EE3B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5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AEB4D4-4ABB-433D-A32B-E0316D00B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6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B0A37-D16B-4100-8FB6-36020EE77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7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E43F89-BB8B-4A71-A298-6144C8D3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8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1F014-7E63-4BCB-B02A-4C0357045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49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0E6600-6001-4E2D-9964-44CEE453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0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25ACB-D91B-44D8-AF05-9E5C95BDB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1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4F88A2-52D0-4534-8C16-3D8AE3EFD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2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75FBF-7C8B-4812-9351-9FB9FD839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3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EB8C56-435D-41B7-9267-31210FC3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4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66E19-F6A3-4E0F-AD25-09CA4B2B5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5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F70D52-C652-4447-8F64-503E12FA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6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8D02C7-E699-4D1F-BB1D-DA1B8265F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7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ED00A-F19D-4BAE-B125-B45213B87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8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7C1219-6E8B-4347-830B-2C7973CC5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59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1852E-EC77-49F5-BE63-AE7A174FE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0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B318C1-059B-469D-8DF1-EDBE18D9B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1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83F1C5-2B7F-4A93-A805-78CD37EA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2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0FF563-795F-4034-89F3-7BFAE9A1A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3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468424-B2E8-4322-89EA-2DF9B4896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4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C4B03B-88A9-4A54-A1D3-5F8510EA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5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A11C4-C9B7-4455-BD24-33CE4BB92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6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C929FC-8C02-4DC9-8E38-19C3AB68B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7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1F54F0-0525-4119-BD2E-DD6448DB7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8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B048B5-DE6D-4089-916E-1C5E8AAF9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69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1C94BF-8A83-4C1F-BEB4-6B5FADDC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0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187478-6527-4450-96C2-65AAC1735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1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A7925-786B-428D-B1F2-EEB6606FE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2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B5407-FBEC-4CEE-A77E-AA56EEECC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3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976BF4-1F0E-4025-91F5-8457CB99C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4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6FF69-B0E0-41DB-805C-ABC36982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5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1C7F2E-996F-47FA-9660-E5318A23F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6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6E6FCB-88AB-4EF6-AD15-52460C575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7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B6D25C-2279-47CB-990C-D7E23609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8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90B52-FA7D-462F-917A-96147BF0E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79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CCD89-EDB8-4240-A367-A738722E6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0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231233-F560-4037-A4FE-006ED5BC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1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D7B2E7-52F6-4832-9736-D7CD68F49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2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9BFC21-B26F-41D7-8664-C7B4D1D2A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3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9C0CBE-58BA-429F-8B61-22BBE035A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4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ED071C-A376-40FE-BA6E-78C7FAE23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5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892CCC-1EB8-44C6-93B1-BD56064B5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6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06539-27DD-4DA0-9DC8-D13DD7E5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7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BCDF78-A978-4DE2-9786-937B2DFD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8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73AA2F-5019-4E0A-AF1C-194CA9AA7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89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DC8D5D-EF76-47E3-9257-9D9E0F09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0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E39B2C-9287-4D94-B4E0-15DD0C7B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1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06A53-CE6B-4B6E-9B87-432E599D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2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D29510-5720-47D4-95A0-0CD21B58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3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8E7511-2094-40E1-8AED-F3333E36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4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BCD379-205E-4433-9EAB-6A8097DF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5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6CFFCB-1C47-4FB7-8D9F-4F104C4A2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6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6CB82E-E2CD-4186-8E49-E3FB6B938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7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2EE86F-6E57-49FA-B8C5-939E3994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8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3F0BF0-6150-4796-AF9F-EF140F82A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699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08E5FC-EEAD-4630-BC2D-A104F808C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0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43B97-72E5-4EB8-BCAD-AAE703DC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1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85F052-057A-498B-92EB-C62D322F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2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44920B-9324-44DE-8BC8-5AE9A97FA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3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59F2A8-12A7-490F-9EE2-3A1E8AAC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4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73CDE2-43EF-4F9A-BC51-54C5F8DF7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5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94EB6F-5379-4522-9905-A770F420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6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ADBAB9-5336-4D9F-A28A-D820DD470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7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7AF2D5-0661-437C-BB52-5415C1BD8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8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7FB56-2B00-4123-9E77-79ACD66D4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09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029BC-D1F4-4805-A475-AB0F9182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0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2EC62D-2E5F-4862-A913-AD4BF35D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1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AAAAFA-AC56-4E68-9853-FE9DEB62C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2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CFA466-B8B9-452C-8B0C-83800EF69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3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11BDA6-8FB8-4C9A-8C66-187EB6A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4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D52C73-AA31-45F2-8EB1-8156A84B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5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12B7C-1AB0-4118-9BB0-F759BE765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6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455658-5F19-4B1D-8162-B51A12370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7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F86A9-9BFC-4BD3-A356-DCE350C19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8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09A4B6-D195-4B8C-97B4-5CC635A83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19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99EA74-435D-43B7-81E2-3A80C9D71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0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AAD5A8-15C5-4E7E-A085-1E2FB499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1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3269A-0CDA-4E17-B730-F2C0942D0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2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22B25B-5F4C-4DB9-B1B8-1B508D44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3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6B262-29E9-4775-9272-EEE30A2CB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4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7D72BB-FEE2-4F7C-9C98-19B6B5E3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5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29F968-5411-4AE2-9146-3B6AC071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6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F5D80-851C-4723-9D97-2A4B1B30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7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E7D14C-9F67-4544-96CE-43469670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8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B7C8E2-EDE2-4FF4-A04E-47A6D68B0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29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79C73E-C8D8-4B7A-A1ED-5B107F370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0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0C4074-C58F-46E7-A3FA-C47366484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1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71FA9-C1E3-41E2-99E7-73292B269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2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30DCDA-27DE-4775-BBBD-001919F9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3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075469-C803-46C1-8F93-4DF35E0D0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4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A652D-E595-4567-9CF5-BDC22A30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5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FA833D-CD6F-4EBD-A146-963E0B7A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6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1B2814-A2A5-4E67-BF78-CB2AA222B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7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8C7990-02E4-4617-A8EC-9AAEE3779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8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75285E-C9DF-4988-AA1D-D8BDB278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39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970F69-63AF-48D2-BFF7-5102E0F0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0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AA92C-0D47-48A0-8E7E-F3E04A5E4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1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249556-3DAB-406F-A3B6-7BCD0C73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2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A5FA0B-5475-4A2A-966F-03C968DA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3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4292E-8D82-4E35-8FA2-84369A0B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4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F4A2D-513C-41F3-8F6E-5B294ED94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5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0842DB-8005-4E82-8302-C5475EEE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6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159B30-1168-4275-A113-8822A2733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7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582FF-72BE-48E0-A8A6-35E73EB71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8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B8A62A-B743-4C8F-BC4E-B3E0FE242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49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6A7DA-C6A1-4F2C-BD21-0715103F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0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336B3-B977-441F-B4B8-6581628F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1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CBE79F-E7F3-4E73-85AA-F6ADFC5A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2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543A0-C147-4C27-B252-1EF2D2E4E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3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37A4F2-DAFA-4DCA-94F1-2AA58623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4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993B1F-D055-4869-8CED-F447488D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5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3C7903-B45E-4F31-AC99-54AB9550C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6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6E99F3-2A17-43AE-B40B-66D3C45F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7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7C984A-D8CD-4E27-9DB1-B1CED862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8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9E730A-25F8-4B7D-9C5D-B1152F6B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59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BFA443-915C-48EE-B73A-44607E489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0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3569A7-A51D-4704-9E34-0ED9BE23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1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A048FB-B4A4-466D-8408-76168EA7F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2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2C5BC-AF3B-4C8D-A4A5-33307E9C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3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67FE18-4783-4ACC-AA2B-32A570F0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4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0AD1B4-0131-4318-A16C-A94DF8B09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5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DB71FD-21DC-4BAC-9EB9-3989F637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6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9076B5-37D1-4B40-8113-DF1935D6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7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DEA15F-4854-4C0D-B01B-0479004BA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8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2D9A4-A458-42E6-88A4-F0142B63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69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A42724-8B69-4E61-811E-082979CC4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0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AC7DF8-1AE5-42B9-8B29-64FC46E90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1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768833-5670-40CF-A892-C2A817B8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2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B12F4B-A68C-4400-8F75-11F54C46C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3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25A5C9-4DA6-4421-B338-980C5E9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4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347D81-E90A-4DAA-A332-B873F0DC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5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6DCB23-D74F-4D14-8A2F-DDEA2F546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6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D292B2-2027-49AA-8E57-D0C30FF32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7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FCD847-DC70-474B-A130-8D7FEB70E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8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1F834B-5652-47B5-A2C4-F36CF8E8F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79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03D372-3EBE-40A2-B189-ED7591BB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0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BDAF7-7C01-4043-BB19-6C6480B0F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1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278E01-25B1-4A2B-A2EB-F8BDFD854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2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EDC648-189C-40EB-AEA3-B8B867F5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3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3A21D5-E523-4397-B902-94A1548D4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4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DBF6C3-5D61-45EA-B76B-E742B5CAF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5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DA8875-F2D8-46BE-BE05-7F156961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6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56EDA5-673C-4018-82C1-83A132687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7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11CD88-B75A-4C02-988E-1CB702E6D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8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9BA94D-A4BE-4D4B-8AE9-F5FEE8FEA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89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EB18D8-CDBC-4A5F-BFB7-01D7B77F9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0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F61601-C6FD-4028-BB51-29933A7A2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1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D4E0F-528E-4259-83C1-E3ABFF572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2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CAD157-1921-4B2B-908C-B574DF52F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3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EF1D0-FE2E-42A1-B9F4-8576C2ED5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4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706A8B-3169-4AC9-9757-2148F86D2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5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040641-CB47-4EDA-987A-840EAFA23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6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9F2B8-FE55-4680-BEC6-2A7510E2E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7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1FB2ED-19D9-4BCB-8963-7E9497E0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8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B49925-4D28-4FC3-8284-703946A5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799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8F28C4-D3E7-4937-868E-296ED1A3A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0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9ADDD-6862-43EE-A9A4-D8CD2D519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1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4D3E3E-CAB0-44EF-B0FF-04FB25A28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2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DF0ACF-B874-4D66-8D2F-3A7DA5348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3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65EE5A-0928-4259-9215-3BC54CAF9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4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DFA32D-C197-4999-8371-F2C704F68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5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64529-5D7E-49CE-A02F-550564323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6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DB5482-E451-478F-AAAA-7C2677FE3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7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1D0B53-ECDE-421F-89F5-88C951F33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8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DDCB3E-A465-4549-B482-CB142C118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09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2D15BB-4597-4B1F-859E-2E8061C8C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0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51F09A-43E3-4A93-93A5-06EE90A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1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205C2A-E0AB-447A-BD39-775AEFF3D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2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1BF3F-7FDF-45AA-AFE4-7D0C1EC0D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3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59FAA9-8759-429D-9607-E46569F35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4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80816-163B-475F-B118-0E24503C2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5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8344BD-03DC-4B7E-B898-AD01E648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6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B6586-0860-4961-9587-97C7748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7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9918B-9FBA-46EA-957B-21839376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8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E4BB67-2A96-46A8-B8D8-B19A0C03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19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964C97-83E1-4344-8658-3C54EFDD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0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22DB2A-09D1-4A20-B264-98A87C6D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1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79A100-F112-49D5-A4C7-8E05F125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2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6DF6B6-EC75-49A9-B05E-9A5BDF3F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3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5A618A-9535-4547-A6D6-2AB61388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4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6E526E-C5BF-45ED-8BBE-166F6505F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5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5CF472-97B3-4D44-B813-4821E5726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6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80877-2F89-4526-9EFF-569D13E34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7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DB0A72-8E5D-4FE9-9BFC-97EB8BC02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8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62CA5-62B9-423E-A98C-7ABE7E4A3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29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188D22-3BC3-4E0C-9565-352221674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0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7A1ABA-388C-447E-982D-6AB52E07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1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D45AC-BA48-402D-8671-7EA7CC2E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2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3E8EC8-A66C-48CF-96C4-D9B956ACE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3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E3114-43D9-4E92-8970-FC82951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4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761F26-27BE-4984-97F1-33D9489AE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5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126317-9C05-486C-9242-9B3E83A5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6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442C8E-1C69-4221-8B9C-36D71FA6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7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2F063-D305-4B4F-ADC4-CF7EAA826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8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50BFEF-6438-4EC3-A868-B66C9F6D6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39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F7401C-B2C7-4BAA-B266-F3333353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0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FB61F-51BB-4138-B200-ACC0C8BF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1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F867A-C32C-40CC-A403-2C40B575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2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AF6E2A-13D9-4C43-9581-6D81E27B5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3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2AFA8F-DEA0-49C7-A580-4C440E509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4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7106D3-91C4-47A5-BA44-92484742E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5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F1A3C-3C0F-4575-9C3F-E50814C40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6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0818A8-DE7D-45CE-8963-C1589C61F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7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820D8-5647-4556-8751-3F9E210D1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8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38BEF9-480E-4232-B703-C17B6C793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49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432D82-628F-4BAC-8FF8-12C4DBE1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0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0B52D-EF15-400B-B59A-46BC23206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1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06846E-D5A3-4A59-B3CC-170B13FBB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2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72C201-157D-407E-A7E9-CBE15E13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3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F05D77-EFB1-4E97-81E4-D986978C4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4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F9CAB-C7DD-4D52-BBB7-41811742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5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D04792-80E1-4B10-8A4C-16F62B417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6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2461FE-3278-4C7F-9FC5-3AE48BCC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7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46F7E2-ADA5-4695-960C-12C56B09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8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916F0-2EB1-4814-8CDE-6198E7DA8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59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F7A5AC-DC8A-47C7-8408-B1753062C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0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12C18C-9F8C-45FC-8F42-301DDAFB8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1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398780-C651-4A60-A460-A6E12B1B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2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6ADE96-FB10-4F53-810B-6A9754048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3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78FC8-D0EE-4086-B7D4-3BBCDE1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4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686CD0-4C3E-4C98-B492-4D9E48FD5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5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71DFB3-1CEF-4621-9F63-2CB240CD1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6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A7648C-24B6-40EE-B7D2-EB1B10D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7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B3F8B2-06D8-42D8-9EFF-76AC10E86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8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BDA71-A0FE-4F1B-85F9-B3199C549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69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7C617-A292-469C-B592-5364D4CC6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0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6B3D7A-5289-4CB9-98F1-965B6BBF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1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F63E93-2E9F-4419-BBF4-4ACE3ABEA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2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8CAB27-B032-48C6-9B66-968EEA705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3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C63D95-FB2E-4F1C-B84B-3071834FD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4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F058C4-D9C2-4541-BC38-9CD026B58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5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720879-C0EC-428E-ADA3-F4F3CBE0D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6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8F3D7C-AED6-43B7-BE40-547DBBABF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7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D3D90F-5BCA-484E-9CB9-7641C8AE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8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33500B-95B9-4A78-B968-E9A52CBBD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79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2C4CF0-8203-4E93-A06E-923DC2BCE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0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99E340-A6D9-4278-A311-FD89884A9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1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D6A6E-6B71-4B44-9C79-45C9CDB66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2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AF51E2-3993-4918-8E46-9EDADA6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3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35601-7770-4D6E-BBC3-429D17938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4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913355-F345-4845-A40C-5A4C2565E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5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00B80A-EBBB-4491-9A00-1857A150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6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AC622-2E9B-4FDE-B7E7-0291BE6FA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7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89342E-9348-4378-A7D9-CEA0CEB9B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8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AD452-4523-4193-A68B-1BB3CAA4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89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DB2EF-4171-42A5-837D-4339093F7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0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EE283C-C6EC-4701-B11D-E0D8C353C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1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6FA2C4-192B-425B-B949-AD87F68EF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2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02F2B-D3FB-4BD7-8909-290477D9B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3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957B82-1B70-4B99-96CC-95E2A6BDD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4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15D5DA-8526-4F9E-A995-C949BFD7F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5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F52EA3-355B-43C3-ACA7-5076800AC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6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67A2D3-14F7-4C3B-9CBC-B711CB3B2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7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BB1753-08F3-4588-A749-A4B77FC24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8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A4B930-4A36-4C4E-B508-1394466F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899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61A36F-FA17-4AC2-BE90-5B0FFCAB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0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1E2DCA-BBD2-4A62-94F0-1C6A5F11B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1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3F74EB-FF73-4183-8B73-C4EB82B1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2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CA98F-A0E6-4188-90AD-4746529F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3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00DA26-48DE-4658-A9B1-33292DAA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4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AD8C87-57F0-4DE8-93F0-630EC662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5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B1F89-5033-44A7-AF90-6EFB3F840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6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843DE9-BA3E-4754-A02D-BFF50C094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7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BAD1D5-235E-4D32-9AD8-50BE2A143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8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589608-C848-4CE3-81B7-00A6BF994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09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0E3CC8-C2E2-461D-8A8B-D8E7ACB3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0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96C323-E590-415F-8487-C4494478D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1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7F1956-A654-4970-89E4-FD53BED4B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2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AB023-806E-49DA-95DB-4F7C0E2DE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3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2B87B-4C1F-4606-BA54-2D5C9237F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4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596818-EA0B-4859-A58F-969FC47CA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5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3D51B1-FD06-4EF6-BC97-80123214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6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BC7A80-DFFC-4401-B22E-7760A73C2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7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247B8A-C965-4378-8AB4-B47405697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8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705C01-6FB9-4A77-BF9A-366609920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19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8698A6-0F24-49E7-8C4E-6AC87A62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0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5DEF53-0B52-4D59-9F25-9BD075D5F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1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59EFEF-E662-4D0F-8190-E61E4C38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2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FEBF9B-9838-477D-96BE-B7D6268FD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3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C6E169-851F-4A4D-B318-0EC7A8CEF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4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100D2D-2DB7-47EE-861B-C1DB9F33A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5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0DC1AE-4B82-4EEF-B38D-1ABD6F310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6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AE6943-3853-434A-BD7E-FA48D683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7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0CFD1B-1201-49F9-8E4C-600D4179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8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8569D6-2A1C-4E53-BCD8-02BA28819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29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3A800A-C741-40EF-99E7-367FB81F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0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9CBF9B-45C6-481C-A1F3-381311937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1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02A38-2EB3-47FF-A093-B59E94092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2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DBA47A-29A0-450F-92C5-1FB60E38E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3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76C2F8-4ABB-41B6-8CAD-0327EDED7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4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C9F642-6F12-4660-A370-25AD4689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5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20042F-43E4-4752-8766-861CC2F77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6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68CFDD-0F30-4E36-91D9-66A25BE4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7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270856-13B2-46E5-A60F-E57E0671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8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225232-97A8-4104-82DA-AE96130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39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0A38B9-380D-4513-927A-D406EB07F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0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51C0D-D40D-406B-B25D-0582686EE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4582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1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856230-454A-408A-8DD4-1C7630C98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2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CBD201-14F4-426E-AFF0-E112D3B85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3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A19C2E-0876-4377-A924-6B2AA4EA7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4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B291DD-BB4C-4EC7-A0B7-994A37B38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5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0C8D24-0CAE-45E6-81E3-6435FC339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6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C6DB3E-E5B9-448F-8449-8E30E4EE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7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09AF5-D5A5-45DB-9EBB-85651D66A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8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6F89C1-1489-4102-8B3D-51F153BF7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49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B5B19-A161-43D7-8286-8F7397ABE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0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809E54-ABB7-4081-8201-E1EBBB7FF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1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1D5EE6-B52B-441F-B426-7FA68A03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2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8B4E9-5CE4-41E5-A87E-AA10A1D95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3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3579E-0FBD-4D12-96D9-68554B7D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4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6CAE12-C64D-4412-91A9-334032957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5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F577D8-045D-494F-BF46-D4D71F60C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6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CFD3DD-EC6D-421F-B456-D392F5336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7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13DDC-8188-4A27-BB9B-DDAE9A331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8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380905-2516-4EAE-A9AA-17ED6019C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59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131C6-2F3C-4035-BFDD-2D08DA10A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0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CB4264-1465-493F-BA5D-BB314B7CF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1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757F6-A70A-463B-B763-D1BB5E525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2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D674E7-55AF-4185-A408-9E1EB35D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3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5924F1-28AA-4F01-84BE-44EEE9135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4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E1BDB1-D5C3-4F79-80C1-908B5FB64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5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D68B29-EE29-4FC8-8F14-92DA2D02C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6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FFE56F-C5B2-43CC-ADAE-FC752BEA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7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B487DF-81DA-4835-957B-AB8F90A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8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9297A0-4CCD-4024-BB80-07268413F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69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8D3B9A-2180-475E-B594-8C2497076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0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CAAA5B-CB88-43C9-A7E5-F3051718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1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014F4B-4312-4891-B235-B196CF63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2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1C73B3-CAE8-4C80-AF3A-4FED3CC71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3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4E64B2-412B-4D5B-9F0D-57C87CD39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4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F8F690-F117-42A1-9482-5FF32B832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5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C274D0-1F44-42BB-B94F-A4A7F9D7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6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530FDA-3517-42B5-9DB3-EB5F0142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7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821413-57A4-405B-B6C7-B8122DC19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8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449175-128A-49F3-82C0-626764756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79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10FDB3-74E9-4694-A9C4-4C7C2741F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0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5795DC-1B94-40B3-AAC6-4D637383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1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36E94F-2AA4-4B10-BADD-CE727D1B5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2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1C1D88-C547-4B3F-9DEA-8B2B46C04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3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8E1CC-26AD-4920-98E9-936AC1939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4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F53847-2C1F-4BA8-9341-47923EF71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5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97A1D-3EC8-44E9-AB32-52263B10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6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A384D9-75F8-47CB-9DAD-6FC35186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7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12CD44-B6B6-4F1C-AB4A-3E2BE5D29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8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7052D8-8901-42DA-B399-78227BA6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89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631DBD-E07E-4860-9FEF-D82FF2CC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0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FB5B49-722A-49B3-868F-5C87FB14F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1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342476-AC1A-4C30-A914-D3F071893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2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694239-F480-45DD-AF67-6FC6B0E03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3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39F99E-438A-4CAD-BFB5-3221FBEE0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4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047C7-F4C8-4BF2-BB08-45B86C67B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5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698701-0960-4CDA-B552-49AE25B32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6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8F6CA-E05F-427E-A905-A2F37132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7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5556B-16E1-4DB7-86F0-71C5A847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8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DC65E7-C632-4D30-84A2-D57B64DBF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1999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5DA466-8C75-4A05-81C1-12C71190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0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6BA9B8-E3D1-4928-9F6A-1B9198EB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1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E3C2D7-816F-44AA-A08F-32565F2FD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2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5579CF-4080-4206-8696-82E32E881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3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CBEB0F-00E2-493C-A29C-DEC5AFE3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4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1E5008-B9EA-4A81-8723-D962E1B3F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5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607AC7-A47D-4EE4-8538-26BA622D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6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26A903-DA06-42EA-88EF-7CAD37DF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7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DB015-C001-4BF4-943A-455E06FE4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8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9702A4-1363-462A-AEEA-97F6640F3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09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5D57AC-6CA1-443E-A72F-5EB0EF8B9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0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D4AA4A-95AC-4525-A3C3-E1A3DCB8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1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08B4B2-3E97-4017-BBA0-C74A596F2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2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36FA91-8229-45F6-A34C-CCC0E0FCD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3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960EFA-FCBF-4858-A942-FDE1C4609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4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19A9E-30E2-428F-AFBA-8EC7F42BA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5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A6770C-9B90-43EF-8579-82CB50C9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6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C11CA-B5EF-4802-B627-E7046C954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7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729A1-DD2F-4C0F-963F-AAAC76471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8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19C4B1-8E9D-4D09-BDB9-547504F1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19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D8655-F09E-4921-AC44-C13F6C20C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0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F712CB-4F31-47E1-B430-A572D1847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1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4F85D3-B1BB-4E0D-9608-34D529DE1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2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C25365-FD2A-49F6-8A72-6263C797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3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3DE133-E7A4-41E6-B94F-190AC1047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4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23CDF-245B-4F27-9150-7D1CDF855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5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A108B7-ADF5-4C66-B23F-B5798ED58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6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5A77B7-38F6-41EA-A2EC-AD08A711F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7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916C1-4120-44D2-B3E8-978FAFFD3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8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00C5E-3D51-49CD-A0D6-3C47E8FA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29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B992C-A830-4D56-80CD-A26BCE1D5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0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E92783-E627-4C35-9660-A1CAF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1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955A65-4103-4ED1-9F58-D9B1EDE15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2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93F897-E767-4C67-8867-9FEDD72E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3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F5949-DF8A-44AE-A106-371FF13B9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4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DD605-4D4B-446D-959F-2D1FE825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5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C56366-473A-4A19-8258-9C29A08BA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6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857862-01BF-402B-A305-EC361A704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7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26492-6EB8-4BFD-BE54-131796FB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8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508A46-73B2-4A22-B19D-0EA8943D0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39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2DB2E5-7ECF-4046-846C-29D56ED3D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0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7DC03-038F-4433-BCEE-AE46799E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1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08B54E-4740-439E-9628-D32AFBFA7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2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105E13-F06E-41B5-9942-F4A39875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3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8CAB2B-67DB-4EA6-931F-79F70A987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4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344FE7-7948-4F06-8B2A-D5892BA8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5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F55586-9B9D-4FCA-8064-3D45B7DCE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6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8DCC7-8949-4F70-B862-547B3B300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7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3EEE49-F5DA-4B44-A553-F0CC3471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8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239760-8740-4E0B-A7B0-7E595D99B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49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87D6F1-2E54-4967-BD82-C5537E051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0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9B951-BE94-4FAB-8066-C4657012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1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64F30-7431-43A8-813D-34E4F4603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2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41F4E7-53FC-4F47-9B3A-2D0DE566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3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2A78D-1200-4335-961D-179A1640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4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64C0B2-271B-477C-BD4C-852A1258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5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D2A8D0-0901-4684-8E85-DE0F16D98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6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87C95F-04DC-4950-8A13-DDB3FFD25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7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E52ED-F640-4A8F-8A14-7FDD54AE6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8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EA1B13-E96F-4F8A-967A-F980B438C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59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6D5739-BA05-4ECA-A22D-9E5CC661B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0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7932AD-7A6A-42C7-8511-164669E8A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1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31D3D3-7186-402D-8BD0-1A2BE36A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2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7D54F-BE51-4A12-A4B6-770BAE852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3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571361-267A-4824-81F3-843422D5B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4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92FF77-7371-48A0-926D-CFDAF791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5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98556A-4342-4E11-9B50-9D2D5F4FD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6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7BAFAC-5505-4156-82FA-09EF7AE88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7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A500A1-2347-4BD0-90C4-221C1E4A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8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2E799-1D5B-410D-BF81-E03995723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69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EE6B5-ED39-4E37-9052-A50D65BD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0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A14385-75BA-43F5-8506-F810AAF3D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1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09A252-7008-44E9-A094-8B810ABF3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2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619BAC-9C28-499F-82F6-1CF704C91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3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4F9660-B644-4CE8-8079-38DB53F34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4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248ABC-FE3D-4516-B30A-3B59111C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5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E425FA-52CB-417F-A59E-CD10F3F19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6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06AF1C-744C-4392-ABF5-A72B2319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7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576D7D-BCB7-4FB6-A44B-600F04EB3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8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875734-0125-4090-BA7A-A2ADE05A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79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EEAEF2-4DF3-477D-8977-4A7559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0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11BDF-1D11-4827-AC77-7C8F8B9D0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1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146A2-8E4E-4226-9B10-B6889592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2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10D4EB-91AE-4FDD-9265-D43F0B75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3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4C804D-5DE2-492D-A3EA-F32769BA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4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DE1DA5-FEB0-485F-8254-D0EF0BA0A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5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107A04-746A-468B-8F9D-DC74EC434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6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3382B-7EE5-4F39-B88D-FAEB3D4E4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7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B5BF7C-9BBC-4B0C-B665-A9AD0545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8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D72339-B058-4F1F-BB75-838A0664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89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BB1717-9DF4-4146-833D-198D45CC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0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322EEC-6E70-4370-83E4-6E640C631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1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9D251-3792-48F4-8ED8-415FCC0E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2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1F616-61B9-4055-A743-DB1EB5DD5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3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A1CCBC-3FE7-4B2F-B630-5E0766960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4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645AF8-A02F-4353-9CD4-1D13B041A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5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C8E19-6FA5-44C6-A975-264E24AB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6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9C51C5-D092-475C-9C60-0CADAC40D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7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A87810-3253-4F9A-A65E-F22EEAB84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8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6FF3CA-573D-45EB-BB28-25CDD9B1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099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A8A06E-0F2B-4076-817C-C4488B528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0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4E1EFD-8FC3-4ED2-AE56-6F02EE924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1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ED23CB-EA97-4E13-A7B2-3FCC0BFA1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2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F0919B-D02D-42D0-B3A3-3E907B04C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3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B85979-4B15-4C21-A5AB-9968E71D1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4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36F853-8F37-4E2D-B4A2-398DFD47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5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F35B5-56AB-401C-A5C1-F21F400A9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6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BDA20C-3BB2-4CE8-ABC3-274489AFD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7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9611D5-C6EF-416B-A4B0-A91686B06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8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C72DB5-F481-4892-B982-95B726EE2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09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0844A7-1B49-42AE-BF62-8E3FDE1EB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0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96F178-0E3C-413B-B8A5-D144251E9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1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AD85B5-F9D2-42A1-99B7-D409BED1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2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EE888C-2F49-4125-A160-72AAA8125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3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2E106C-75B5-40F2-92F8-218D28686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4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F14B56-7E2C-44A7-B11B-F44DB0269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5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977307-E827-4A65-88E2-40EB5B9FA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6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7DF924-9B8C-4B3F-BBF1-607125BF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7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1DA51D-03BB-4C01-BAFE-0AEACE14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8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C93F6-1E07-4022-92FF-15BFBEDB6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19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4FA6BF-8CE7-4CB4-A540-4A49B5D9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0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AB00E-BA56-4484-9F12-1E4A1A2F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1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70586-614A-4419-8E0A-9A9B284A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2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F2085-A7DB-44C7-AEEB-A9D6F4CDF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3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30705-B8D3-4F23-814B-3010E832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4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40F2CC-B05B-4C70-B8DA-F97605A9E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5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647B2B-6D84-4619-889D-61E07153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6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AD975B-55E4-40B2-A8C0-518749FF6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7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331582-AC71-4285-B645-A46ACB634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8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B42E0-31D9-49C1-B5C7-F05D052BD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29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1C82C-3E6B-49B1-A2A9-333521F62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0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87925C-1473-42F9-B9A8-9C00E154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1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EBF984-033D-461A-9CFF-2BCBF8984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2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E8785F-46F4-4665-B0DB-887162586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3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1C2AA5-38CA-41A2-B0B4-99D7F3806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4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2091D2-A18B-4293-8F67-A6979AF25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5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3633E7-AF28-4A07-9CA7-2D7CA2872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6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A8A858-2141-4A44-BB70-E9EA5D926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7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7D07F3-1703-4C2B-A7A6-95447B3D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8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E50673-45B8-4965-A3F5-89404CF1A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39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940CE-F641-4322-883A-9258EDB59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0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8EFE1C-9E83-4FEE-BC49-C215AAB2E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1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DA76AA-D4FA-4F0B-A9AF-3C31696A0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2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635A3E-EC99-40D4-BBDE-CEA0A57D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3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E12267-4B7E-46E9-8536-062F3433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4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367C54-FCD6-44F3-94D5-A898FB8AD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5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2A47F2-3BA9-489D-92C6-8B6BCBA94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6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139C18-C3C4-461A-8DA9-C155ED22B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7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4D44CE-9CC2-4900-9AA4-D876EC4F7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8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D1D0C2-420F-453C-A083-CDFE6C733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49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31C01-9E13-4A40-B718-B97A1D82D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0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10215-D587-4E61-A554-6C82D0F5B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1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7003A3-C6B7-4E64-A4DB-8F0E8282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2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E4A78-A308-4A3C-8453-91A846ADA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3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99382B-11BF-422B-9CC6-7D9248B1F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4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BF7EDA-18E3-4BC6-BCA2-04345D2D7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59382-8883-4CF1-B6D8-308D3F2FF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075FC9-4D64-4008-ABE1-1FD3B2E33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6C53C-9811-4B4F-8022-C36466EF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FB10DF-943D-4C06-8CC2-1C2269843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5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BF005-BBC9-4C93-BF96-7BB0D0F73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20BEA-3BE2-41FB-840B-A90A4FFDB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147142-EF63-4C6E-8180-720F2F017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11EE19-B1FB-4CB1-BD08-023971F4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9A375C-8DC6-4752-AB52-949E1618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97E0C0-0628-470E-B231-61E42BB7A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E6A20-BBFF-4853-95B6-A8379D3D9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C43726-463F-45C6-BF21-771A36CB0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2CC98A-24B4-492C-9C28-5EC6562D3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39B697-430F-4968-9F54-5BDD4F03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6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76FC6A-80C1-4DD2-B24A-31566AFE7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C6AB66-E844-4985-B55D-6EEFD4F3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D89C2-3A7D-4D64-9853-F460518D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16B14-9D92-4A9F-80D5-F20541CA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D852CA-962C-49C4-B45C-330D6E6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36B573-878E-4DFB-A16F-684E5743F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B1156-D148-4D59-B03F-73955DEE4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495D4-DE6D-447C-B5C2-BD151B762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1E48B4-E9D1-4A16-9518-92EFD824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377018-431D-430C-A01B-F1B8163EE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7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0ABCD-4C8A-4300-9393-EA1A156E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E08CB5-78C5-48D0-B992-4F32EE360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9F8081-9C99-451D-87F9-3C72FD982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711AE5-350C-4881-B257-B83EEEF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C13C5F-9520-473B-891A-630DD466E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447DD2-16AB-4230-B862-FFD21384F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51A5C5-198A-4B71-A5B8-7226D8DA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976DA5-7A32-4B03-B27B-BC48A8716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524276-A16F-4C89-9542-B2F047F4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8A56B6-FB2F-4132-BF11-AF65FB0C7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8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255185-7953-4ACD-8331-1A6B617EB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C2F61C-159E-4EE1-8286-0571E6B4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E3DA14-4F61-4947-801F-3E6583CB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56AE89-A36A-4173-A503-57A2A327C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9CBAF-DBB9-4DF4-9EC0-D80374A34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F38697-B39B-46B8-96EE-F4848CC6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64CE0-FBDF-492F-98C4-AB2D30BDC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B0C8D6-48DD-4E9C-AE5C-D8FF798BC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1F17BE-DDC6-4F2A-AA6A-106CB130E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B1BB5-94C6-4D7A-8EBD-CFF4C03F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19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EA672-4457-47C1-93F3-77AB5C12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438E9A-F449-4A8F-B92A-1ADA47324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DA7BD-3F9A-4549-9325-0F31E3B5F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DC5452-74E9-4F4C-9C43-2F9C483F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B45543-67AE-473E-BC2F-8D478F909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31401-ED72-4A72-B5A1-B9E37827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B8074-55EE-43E5-B6E4-D708B7AAB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03DA1F-A09A-498F-97B1-86D7E602E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3018FA-CD1B-4C10-9856-08257D50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98887-76FA-475D-9C90-7F61FE36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0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363AB7-7259-4AAE-B20F-9A5B0420C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17DE1-9F8C-4E89-829D-E2EE00698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14DCE7-30CC-4B79-84D9-1B46A2046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7DD5A-AE62-41EB-B9FE-A1D097788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1343A5-923A-4E51-8F00-8321E223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60C660-31BF-44EC-AE88-C2F9548E3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B0276-B5AD-41C6-8B4D-25794D038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4659FB-4122-428E-AFEC-6F588CD8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13F540-0A39-4B0E-BE0C-D3D6976AB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8EF4D4-D0B9-4986-B444-F2081178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1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94536-EDF4-47FC-B49B-28E7FDF32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9EC5E9-EE57-4902-9087-C938263CD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E27005-7318-4A69-BAC3-EB006C05F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B43D09-99B5-45EB-BAF4-43BFB56E1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068A4-1161-4F5E-BB52-A756EDF82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19476-A1B3-4AB1-9E94-791B3390A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4CACF4-CF44-434F-A52B-650CC1846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5E71A-C461-46F0-AC66-5C8E5EDEC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39242E-E224-464D-B3BF-E1B5848B4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F39603-6D37-4151-AADA-74E3207F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2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A44E8-D819-486C-8CB4-68A6D4A5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416AE5-15AF-4BB6-A4A8-070CCAB1B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F033F6-6CCE-4BF0-B408-A9CE3B550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042530-212D-4D27-B2A1-F49FCC1D6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820ECF-B13A-437C-B8FB-3CDACE57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32AD14-D4EB-4DBD-A307-249FF75DE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952F19-5830-4EF3-A944-336CCE24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9AF8F-EBF9-43DB-BF44-5A0B6BBDE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38390B-D0E7-47EF-BA42-8C54389C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AA04CE-F14C-4293-A696-9772A355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3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DE22EE-4736-42F6-80C3-BB88A7DF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E66851-070F-4FCC-AD58-D75495337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2C93D-2AE1-4D37-AB84-964177B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4579D-88BB-4565-81D2-C8AAB9CF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C68A86-0AF6-4AF3-829E-72C9EF66C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A9C1BB-241E-4AA7-82D1-F0A895FA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99FE4C-E700-4F39-AC9F-260F83A7B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32D050-A69A-4F31-9CEC-E87D7AA7E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C39FA8-A260-4A55-BC6B-BC3E6A8C6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CEC8E1-CFDE-4499-9102-32F5ADF1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4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562A7-BBB3-44CC-8BAA-ED4564DFA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989583-D452-4914-BACA-1AFB5703D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93F8B4-8324-436A-8B3F-F62E7E614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88367E-023B-43A0-BEE6-2F010141E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0CF664-68A1-4FFA-A081-71F517E3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5494E-DB04-4891-BEC7-60A0FDACD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874DE9-1AF5-4F7A-91F4-6C76538EC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094C9E-3576-4643-918E-0F5C452C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A2BC19-0656-4B0D-899A-9906C36A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CA06BD-B158-4E8C-9BB5-C0AEA2580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5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E077DC-38C9-4CBE-82C1-401EF3147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F582B7-DA8A-4F8B-9127-81561413A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85F015-0A18-4359-87BD-2107907DE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9A7302-B0F2-4667-A788-5A125E28E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25B0AD-90C2-446A-89EB-17C97CA9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83CC03-6370-4794-9A79-CAA23DF9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AFC52D-CBD0-4B98-8383-E4C0D2D4E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6E4897-2821-4484-9002-43FDBC92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C7EF29-3445-46E8-B0F0-6C049AC10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0310C5-1FA6-49FA-8C41-5C51E822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6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581602-EFC8-40F0-A4C6-B399B437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F487AD-5A28-4A50-879B-7759E0EF7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EDF9B2-C12B-42E4-AFA2-BA161AED9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CE3DA-8150-4F0F-AF8C-6AB49FF5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7418F-EF54-42B1-8C1C-E9910CBE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312B3-CD7B-4ED3-AC19-8258FD97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0377A2-AB92-4C09-AF6B-92BAA5BA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06A140-4291-4359-B442-D2332784E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35C41-E4D5-4011-AA9D-5E9A98B7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6767C-2F5F-4273-A2E7-1056741EC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7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EB59F-B3FA-4057-AEBB-CE02A6494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CAE437-0CC0-4FE6-8149-B8A53030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08CD89-994B-4E94-994A-347D2E8B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586C2D-5078-4861-94AA-C4768DA0C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E801B7-0BA3-4CF1-8916-F49E3D160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DA910-3C6E-4394-B155-5B81CF7B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8B4E01-A90E-4EFC-B1B7-A089D186B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5D730B-7ACB-46CA-BAB4-DC570336E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DD26A0-AA3C-41A0-905C-007582B8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C5DE44-8D39-4FA0-8266-A02A6C404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8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8E66E0-6E4C-48FE-9A49-27CFDC463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F365AC-DCC5-4CA9-9ABC-75572EEE1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7C2002-072C-4DD4-AA5B-3366EA67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260E34-2213-4046-93A6-991A268E8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27ED4-3B01-4AE7-A13F-A5BB0AECE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DA5734-D963-4ACF-9FBB-B3803E32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08ED47-B534-4E27-A7E8-AC524AD24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6FF685-3521-43BA-AD75-2C78E860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4E2008-B0A8-41E6-A830-FAEB24E5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7032BB-4A80-4676-9925-97690DFE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29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C6B39-EC5E-4E4D-9B66-984BE7718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7AEA01-B9B2-4AB6-B3C1-BDB71F895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86736-4910-4D73-90E5-DC15C1758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8FA9B-7A56-4122-9EC8-2FAE2D75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962728-BB94-4DCD-8EE1-63AB6ED59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79812F-2AE4-4F4D-B58B-9CC3DD6BB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DA2FD-8241-4077-BC73-22C215FF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D8797A-4A2A-4BE7-810E-170AABF3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ED2C01-13B6-4AC3-BEC4-CDA27F532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4D27B-E717-4217-8455-D4A3661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0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B37E5B-2526-4B65-89EF-21ED36B6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E3FFE5-32D6-4F6E-B84C-5389C5D0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45E5AD-D94E-4A2B-A6D0-338373AD5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9AC5C-F2F1-4E71-BD61-171A5FCD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5A236-F346-4139-8AE1-CF2867DD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93B7EA-D5E3-4E8B-8862-C8315389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30B29-3CC1-4410-8557-D0DD09282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74D8C3-35D3-488A-B7FF-410444E6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2E2DBE-2F10-44F8-9EF8-7D6068E05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764BA-492B-486A-8260-6409EA0BD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1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8F9A7-4F13-48C0-9CF3-A211CC75D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DCEA47-651A-434C-9F2A-76623244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172DA7-D863-437A-ADB0-D5068ECD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102AA7-9958-437A-880C-DFF1EE4A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76CDA5-01D4-45B6-8EBB-DBB21619C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C6965-C49F-4B97-9548-80773AA2A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3EC2DA-10A8-48BD-92FF-C1AB3D7D9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E3A1F6-C4E9-4027-9A47-1A4BA5775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5CF9EE-AD8E-4F24-99A3-3117464A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25073A-9063-4EF3-B770-547819FA1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2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017CA7-C752-4A66-92F7-A05045E5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01DFCB-27EE-418D-B0DC-79B5BF566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7A256B-63E5-4335-9DFF-FD9BD3606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D1E48E-94D2-4061-9252-4FF42678D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CEACEB-3EB2-4F94-9A8E-1F47C4B0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47FBF3-B8B2-4C76-84E0-8F0A9AD25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477121-0E0C-418C-8B6F-F732DEC01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69A8C1-E493-4082-A5DB-0FC72D250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6135BC-8D31-4D34-B649-869073BB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FFF987-4943-441A-8BAC-4D24B4D8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3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CCE67E-79A3-4A79-B8C3-67D7903EC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A681E2-C91E-49DB-A60B-6D7B606F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0F99E6-E89D-46B3-AE1F-295BD956A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F8BB5E-10B2-4FE6-A81F-BC3971C8D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FD8309-F36E-464E-AFF2-28C50F72E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03D709-453E-4EAA-BEBD-6DCF1F08E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3D7795-FDC2-42D9-B838-0794700F5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C50FFA-2E23-492F-BD70-C5402296D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8B6AC-6BE6-429C-8400-8C71D7CB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5799CB-7156-4C40-9A88-7269FBD90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4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519EED-3CC3-462D-947B-362276141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6859DE-7634-427F-AD7C-E08E2C77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2FB07A-5093-4580-8431-101E5418E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761C32-5A28-4C7B-9105-AAE82EC56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64DD1-0CE2-4423-8429-33FAD7405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CFB486-1A87-42AA-A052-DF9E20AB8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F8A85-2CC9-4CBE-A777-C14F05656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8AD17A-BA19-4579-AC5E-3A570DD8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232222-81F4-4205-A4A9-EF24B08B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23D3AA-6123-43EB-95B4-AA9D81111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5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05A51-F7A8-4D8F-8747-997A9E484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6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1270AF-AA08-4AC8-B76D-A2C54F38F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6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77EEF0-E0C5-4B6F-A6EF-8D5879DAD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6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51C197-602A-4D3D-8CCA-84B8225E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6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A7F28-729D-4A4C-B106-89771F666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161925" cy="152400"/>
    <xdr:pic>
      <xdr:nvPicPr>
        <xdr:cNvPr id="236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035EA2-BC50-474F-A731-AB407E8EC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8305800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6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8DD3A-008A-4645-B1B7-69D31AD0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6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D0E36-E332-4A2B-8C07-7DBD3274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6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53995-EEB1-43B9-AC8F-97F3E8CA3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6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094930-B80E-4E1A-9554-2933CD7F8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6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92F60D-2EEA-4170-A671-CE4BA5593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2A1153-4BCA-43FF-B72C-154A5E8E9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8CCF4A-C653-4009-92E7-5F184A7A7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2F3D89-84B5-423E-A825-7267D07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F1DA5-943A-40E4-8C1C-F5334E41E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3C06C-1A73-4C2B-8321-F988DA69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466FA6-5565-4A9D-B4C6-83A3168F0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346510-948D-41D2-A73C-B437983D1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EAE0F6-A80E-4492-8BFC-ED72F4D1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788BAE-CD0A-4990-8465-D108D01E3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7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C432BE-3D94-4CAB-83BB-05F1448E2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F0B425-D5B1-4E9A-9311-37FCB9557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23626F-1C1E-4410-A028-42714F23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92A238-DB94-4E75-9536-4A12D1BF8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57043E-C3E1-406C-9CA0-D7991F255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F4A9CB-62D7-4BC8-B9A2-0EE8A059E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43DE8A-ACB3-4F10-9220-EB496B40A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6E5B4C-71D4-4D67-8A5A-ACCF74CD2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A22E9-9EB1-4B6C-AF7A-1F1AB950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A9A266-F056-4AF1-A6EF-92152CCF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8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10577A-F22F-499F-91E5-3D780D69E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AF8D5B-8A50-4EBF-B312-2CF41E81A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C13222-E048-4A45-89BD-AD729E066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3093EC-961B-408D-8760-3CA91C5CC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2E1DEA-5B16-4D1F-A593-600683A11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DF73AB-1833-467E-92CF-E651E840E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EE30CD-C772-4F5C-BF76-AC241BCF8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941BDB-20D1-43AB-979B-40819E3FF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E53694-5CD0-4317-9207-A2AC96E79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F324D0-06E2-4BAA-9ED8-3403DDBB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39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FFA5DD-E3C0-4F1A-BD04-68D070B0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3D2F8A-316A-4CCA-B2CA-0339335ED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2906F-3DBC-440C-BA06-13EAB9F9D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B21219-299B-4D54-A529-21DDA58C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801597-B7E3-4704-9E33-357C6A752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C427C-F9B1-44B8-B8EA-CFAB1AC1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163BB8-6E25-4CBF-BC56-AB89F917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FD7723-82F5-47E3-B7C1-BAA4394A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3AAA48-3255-44B1-AC4B-340968C3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A03D9-3FAF-45A2-83B4-181E77648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0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6F5BB1-9E85-4F34-A035-64C2261D3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69EFE3-03B3-49B1-A2CF-62D5BFD54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136BD-CF91-4332-AD03-F722A86F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4D0B4D-ED1D-40B3-A044-11B1D1428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718DF-40FC-4D3F-83FE-E8DFAB609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3247E-640E-4817-8662-D476983B3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9D14BF-468B-4B11-92BA-143810AD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072F09-B580-423B-9E95-F47F5D9C5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30E54-B100-4B79-B3B7-8F5205DA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677223-30F8-4B5E-84C6-F1B1B979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1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0D9FB-4119-46F6-8DA0-4DC4CB339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A3F93-207E-4378-9ACE-B57C74F47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AA08A6-69F0-4CFC-B211-103A4E9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06F4A8-9C6F-47CD-AC0A-A6480C6A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8D2817-0A3A-465B-A236-9367B69E2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13C7DC-E48C-4894-91EA-F70C40990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FC1AE7-1AA4-45EB-B923-AD9F37D2E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21C055-4C6B-4FBD-849A-744FC521A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06BB23-6E2A-4632-9598-D99A83C00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B9B3C3-05FF-4AA0-B16C-D9D605C8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2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99B784-181D-4252-B987-FAABA0DD9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F3FACC-17C1-4C9A-93C0-381FC86E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A472F-731C-46AE-AF70-6C66CCB1D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C1122D-2CBB-444F-970D-13C53C08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25AE6-52F1-4FD0-A436-984BAA368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EFD21-1692-4B66-969D-331063D3B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73C74-E562-4F82-BBD8-93AD0B4AC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6FE867-B289-4380-95F0-5E263D496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F44E36-BC8D-4025-B2AE-9619F31C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91E105-CF3F-468D-810F-A5BD5C3D7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3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FB89F7-897E-4C42-9DD2-A75487CF8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822DDB-ED93-4170-AAB6-03EC4BC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A7826-460D-4BBD-A25E-80627530D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519698-4D1E-48D6-B500-EC5A1A327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1653AA-9884-4857-B395-8EF2FA6D0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DCD292-7F1A-43D1-9BD5-B26CCC153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6542B0-7041-47EE-B686-F03A89F2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C75E75-B767-4428-9AB8-BF7DB839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6A5E9-AB57-48B0-B7B6-B55A4FC1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EC9C37-CD83-4BBE-B9E6-6517B1644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4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7C4413-BE7C-48B7-8B6D-A2C2F9750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49C11B-9FB5-440C-8AEF-CF9AEE4AF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BD336-896E-456F-8AF8-35B5E25B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202441-FB96-40A0-BF96-140AD28E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AFBF2-C324-4DCA-AA4C-1EF741D42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C228F5-DB01-4200-B5CC-6785465F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6CCE7-E00A-4FBF-8172-58346DE92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910CCA-7501-45BA-B97A-8F34DA64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9BE2B-CE0D-4A16-911C-7EE472980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E2210-3B0E-4048-8276-AEEB0FB7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5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666EE5-66C4-4AF6-8B12-578F1E492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0A4EF6-5E71-44B1-A44B-D2F4D0A3B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BFB7AD-74C1-4F31-883A-1C7B82C3C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59D8BA-96DC-42F9-9D9B-126EF914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492CB-A036-4A77-A90A-DF7DF1A4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2B3D05-81A4-4C25-B499-1615C4A57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7A4B2B-C4C0-45A0-8541-DAAD8373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95F17-1792-40A4-8C5B-05932EDAD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25160D-32BD-443C-9EEB-604AEE18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31DE65-13C5-46C2-B0AC-FE345BE47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6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84AB9-683F-470C-A7DC-DDBEEF90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736751-523B-4B74-AB83-986F9A92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BA1F7B-383E-49A2-AF34-9D258FA6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76C6BF-6DE4-4CF8-85F2-149948383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EFC7B2-A4B8-4BB5-B53F-9E283E45C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BFED2F-0856-45B5-B147-67DC8922A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25AED1-0CE3-4129-8541-686764D57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ACAA4E-40A6-4425-99D8-8988FE83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E196DF-F108-441A-95C9-D7EC7764E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1DCA6-1E99-40DE-A426-EFABCA6E5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7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353970-F865-47DC-82E5-5C34C7B3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4AE6FC-3AA7-4ED3-9957-C0288F35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EBE8CC-C876-45B8-BD83-C54793258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3F90A6-85BE-4E44-89B3-17C61890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3E4B1-C80C-4099-85BF-F6A22D3C3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2FC1D0-7A53-4B61-B570-E1057B366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FD6EC-2620-4B10-815C-4E3B857E5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A64BC0-922B-4BBE-A2CF-3095099C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AEAC89-1334-42E9-8994-ABCE793C0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8BF882-7135-43AF-8B97-01613D413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8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90A7BB-663F-4696-B7B1-00B5DA6C8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D67919-3E1C-4E41-8CDA-3530C56F5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C49204-FDD6-47B2-9554-481E0A117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A87C20-CA15-4FBC-A0BA-A3ADC734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2CACEF-962C-4EFD-8CF9-1C0A9E41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51C65-9DBD-4954-B6FC-FF4A3E968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9F416-AE9C-45CA-A7A1-A817BE5F1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EA942-5F25-4E4E-88FD-8ADBF78B5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3C1246-F307-4E00-8A6A-42CD40701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F36149-EE0C-4718-8C2A-B8FBC0590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49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D1AFBB-314E-42DF-A8F1-0B3AE7A77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5698C2-640A-47E3-BF94-F9FC8E551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DEBD37-74EE-4B93-A6FF-0B950F56A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2B7423-E1B2-43E3-86FB-72A949464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E0A5E3-ABC2-417C-84EB-E05C334A8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C6E19-45F3-427D-8B6E-16464477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90EC1-F790-4E56-A372-391481FBB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8FD267-A6D6-4435-92E3-951B7824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23BDC-0149-41FB-B542-BAE01EEE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6C44AF-E53D-4A14-B7D6-16842981D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0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0A9989-F755-4F3E-90B1-63655B0AA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B2EA82-5114-4965-A281-B6693E468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F1C88F-1A43-458F-9996-33315E81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2F79E-5841-473F-B6BC-32971049E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9992DA-1E0D-4701-B2E2-57428EF9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789321-618B-41E7-BF66-263105EC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491067-ACA2-4D46-B379-AC42677E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8B2505-FD48-45BB-A8F0-40693255E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142A21-281C-4862-B046-A862FB24A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4819DF-DB29-4182-BA96-4F2B43EDE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1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7A9EA1-72ED-4F45-80F8-3ADB097F4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F15281-13BB-485E-9854-89AE7430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55FD13-BE96-4E35-9F65-5DFC1731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70111D-5ACC-44DF-A544-13D764AB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D1E7A0-9A61-40DC-B63E-E0A109DEB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05CE33-2B14-4F79-B57B-A3693010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6809F-BAEA-47C3-9CB6-AFFF17E8A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0395F-7713-4BEB-BDDE-8FC7C1453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C2B79C-7D48-4CAC-B0E3-AD6C5BF53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A1CE03-E7DD-4D40-9AEB-F3FB8A4B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2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B9F21E-AD55-41CF-BBDD-D4C98AB2B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07DBD-A4B5-48A8-8185-081C002BB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15B1A0-F1C1-4C2C-BA1F-CE16386C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DDCB81-B2BB-4402-8E80-2AFF2DE85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70566F-F945-4F77-BB45-71D919753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12BD0-BF73-4B9B-96EF-4F2EC60C1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EF07E6-F210-41C2-89A9-F47A8A6F8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E0F187-1F09-49FC-884B-49160893A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1D0B8E-12C3-4288-8253-266401DEE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32E3B7-D424-4CF2-8F3E-6758FAFD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3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FD417F-0FC8-4C36-B812-EF4E5AC48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A104F-AF56-4924-ADA6-583E75DAC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D7178-BB94-4408-B13C-398C74B5E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173AC0-9091-40DC-8810-290CBD67D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D48F5-3DD0-438F-92B5-43511FFC0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699488-0EEC-46CB-8346-18D1ECF0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A22644-BDCB-4B52-B8FB-1C90BEC52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53051-ED3B-495F-8F99-B28BCC155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AD0421-B98F-46DC-89AA-55D083A9F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46DC8A-6181-426B-910E-D327A5162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4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F83784-0822-4C5E-8EBE-9938B5A8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318A20-88F9-4DD6-AEF3-8418D225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A7CD44-4150-49F5-808F-5AFBB4ECD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2E53BD-C51B-4C8B-94B9-F692EE2A2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1BD1A8-2D14-4368-9D39-00A81C121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4A46CA-7DDC-457A-A7FA-4E197DD2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8AB38-7075-492B-B0AA-952630E73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82A0F1-83AC-4F9E-BC7F-B0A4EC5A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7F2CF-A9CB-4580-A144-6E21C41EF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56ECE4-2381-4CA9-8789-6DB8E6BE8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5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9E3B4-566A-473D-9674-03E3566FE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687BB9-1C59-4738-997A-58F88F04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B1C05A-2899-44A4-92E9-B98AA7BEA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0E21FC-0AA3-4400-9138-536B0E0A4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3EC3A5-38E5-47AA-B2DB-D3F133346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5A9F6-477A-45ED-B1CC-3362A8E23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14374D-2DB4-4D27-B0C0-4989E902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08E5E9-A342-4BB3-9507-DAC3705E0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A8E0D9-E7F7-422E-BFBD-EC7A6E579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3DB2C9-BC3E-44D4-8A17-8243F24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6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66D82F-152C-40ED-9A86-5E4992A9D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E0F73B-ADEC-46A8-87ED-AC5E977B9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6D7A0-5E24-441F-A474-35D830D1D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D08B34-733F-4194-A5CB-45C048045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3187B6-2311-41AA-8BBE-DBC1CA082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B1867-9FB5-40B5-9E77-635F59F9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789964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5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46D28B-195B-458F-9F43-583858640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6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21424C-A4F4-4BD9-87E7-47AC55B3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7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909B83-7294-4D95-8BF2-F32D64984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8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76924-34FC-479E-A090-D26029ED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79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A266AE-9DC1-42FB-879D-A9A0F5789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0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4797CD-8556-4AE8-A5DD-FA434CE0F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1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7DD74E-6903-414D-83F5-E7D4A064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2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F6C42B-3D26-48D8-A794-5BBD2856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3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AE0EB0-F5B9-49A2-9EED-822F7EDF0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A8E01-49A5-475C-80F9-85DB147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5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EA1DD-2FBD-479F-84FE-36E940B3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6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2A4C6C-17E1-4ACF-9D8D-5D84FAAD3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7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E841A-6BB4-4A40-BA8B-572D66C5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8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A24A95-BCF9-4E4D-B8EF-D42F0A6ED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89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365789-FA39-403D-9914-4614435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0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776AB9-E444-4A19-BE33-20D4F702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1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B6E99B-DD84-4B66-A66E-71A3BFA9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2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0D22EA-E93B-4AAD-B8AD-15FA02718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3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8A8741-564F-4F16-9598-EB32BF794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4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D9A0BF-3224-4482-9C2D-C84798E96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5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E1DAC9-7F51-40F0-B231-1B5A2426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6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7F4C7-2283-4A51-920F-8778F0597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7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AA90F1-E7B3-462E-B472-9767BE0D9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8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8C04F-D30B-405E-8E4A-1D7B5681A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599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1647A4-F052-4E08-A4E9-109DDA94D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0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E9AD01-45AC-407B-9BEA-E91BCBB2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1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E56C98-9541-42CF-8107-E3908C38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2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63C4EB-6868-4FDB-BF99-B8464B5EE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3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877F4A-9053-4490-9391-A9133AB1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4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957717-39C3-4935-AB95-D51388F25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5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F4085E-1499-4966-802D-AF12A87DE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6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3672CB-53EE-4821-8FE1-06CE5C1E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7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567544-5581-4BA8-8E78-C57EDFA8F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8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F0C1C8-1B79-4B38-81E8-56A9B9021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09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37D63-5684-4D29-B5F1-2420824FA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0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CFEED-7B68-4895-9B83-9C660DCB2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1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77F60-19CA-4B8B-9DBF-0166DFF51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2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030BD1-B98E-4844-82A7-72FD51637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3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847A5B-8920-4297-84E7-A333C83D9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4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17B5A7-2404-4A2E-8593-ED109196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5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A9AAF8-A8C1-4F1C-80A5-72F6F7C7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6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B665FB-C4F5-4BFE-A1B0-3DCAE0BD8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7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D2D7F5-4668-4031-9900-3E06F78AE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8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F45D64-D564-4006-9994-37E6EDED4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19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070421-882D-4C6F-880E-01B74CE68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0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4E73D3-CF62-4328-A626-145D410EF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1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5BECFF-5BBC-4F3C-A413-56B57ADAB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2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9B2DE6-1025-435F-9D29-0F83D7AC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3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CDBBA3-B124-4D59-AC2C-EA7776986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4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820F4-6219-4346-BBB8-B8055A17D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5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B6ACB7-712C-4942-B57E-0AC5A404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6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305A0-B232-4541-8D22-09B057A34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7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A13CFC-A8CA-482A-BADA-32B48864D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8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2A9D65-026E-42C0-9E65-BF18B4DC3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29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40A0F9-B6B3-4E9B-8498-A6A7ADBC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0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264EEC-135F-44FD-B5BA-D067C2386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1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6C3B1-C185-4955-8F03-5C24F10D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2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0174A-6912-4BD5-8D09-B38A15380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3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E82B3-7669-4EF9-9B41-0FA5B31ED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4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7C85F9-7992-4291-9D69-5C8AA02D9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5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F4C35-723E-4FF6-B7CA-6F6BDA426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6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84D463-C64E-4812-8309-5E15475A5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7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B2A229-CE00-47E8-9FBF-6E1D1663D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8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11140-76AE-4E6A-81CE-90A3A91D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39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208B4-39CE-43A0-A57D-1971B39CD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0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763F3-F48A-4059-8511-58A7F2114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1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3EA75F-1EBF-4EBC-B5B1-A0E9AA71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2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B627C4-4FCC-41FF-ACC8-A7D81625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3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36EA46-F77A-471F-9155-97507601A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4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D109E1-3B9E-41AD-8D80-5C38AFEEA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5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A61EC-5B18-4B26-8C7C-1F2B1498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6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B28B54-D842-40DF-A743-FB61C76C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7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286500-E2D8-4629-9437-C115D0F3E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8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E40E6C-E764-404D-BD07-7B248225C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49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750682-F4D1-4085-9775-0ED01638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0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D05E01-AEB5-4570-9961-C7C14477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1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D3DC37-AFCD-4DD3-9C64-4A7BEF03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2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931C7-7D98-410F-B247-CBE23FF0E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3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8297E-38D8-4F49-9809-8251D47BD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4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76951D-7CDB-44D5-83EF-B0FE7C5A9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5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B625A-259B-4F1E-BBAB-915DAA0BB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6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ECA77-FA0B-42E6-A032-904E01BF5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7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D28386-4790-47D6-BCB8-16CE321BF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8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D5675E-CF17-48C1-9EB8-FD7027DD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59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0BB6D5-4CC2-40C8-A7B3-C277F797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0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420931-5067-493E-B8D6-65938F62B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1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0E4ADB-AAF2-4702-A593-2C820E4AB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2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FB36C0-0190-41A7-A588-EF408A19B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3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9ED985-5041-4DF3-8F8D-0F4F4616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4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2F864-E98C-481D-823E-E623A42D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5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D7768-4D79-4A54-A111-E188AB119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6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FA55DD-0772-494C-A945-9773002FD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7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C67E2A-1E95-419C-9C33-F66F2ECF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8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1F0257-5D0E-40E3-B511-07B164255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69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6141D-1F91-46A6-940F-6BC3382DB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0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F5D647-2AEB-43CF-BAD4-23F44405A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1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F8D2B1-276D-4C2B-98AB-123AB8C1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2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0033C8-6976-494B-8865-0681784DE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3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799674-5BE2-446B-AB8F-51193757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4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A4DB12-A7C1-459F-8367-D34B0283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5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39B8B9-680C-4BA2-8AC0-B4E60F3DF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6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70DE9E-F7FA-4084-80D7-0503A3D8C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7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5477CA-18E6-4903-BDE8-B83A233C6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8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8173F1-E762-479B-96A8-2A8FB8A21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79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9846E5-3CF8-46E1-BC7D-DF44E365E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0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1ED43C-4E65-469F-B9CC-FB51EE40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1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E06FCB-205D-4A7D-87FB-5F26F8044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2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88CEAC-880E-49F6-88B8-547CFB0F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3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120EB-E174-498C-9E3A-766F3AF9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4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FAB21B-B924-4124-B532-F536D9D57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5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459453-96FA-451B-B861-5F3BA5654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6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379A62-8C36-4D56-A068-A28528348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7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E1731-EA46-4180-B302-CA5B512A1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8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8B61C7-6970-4845-B5ED-1D52776C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89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B3709-2E44-4EE5-A223-493B000CF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0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8EF56-A84D-41F0-821C-FED676530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1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3B944-D7C4-437C-BDD7-6BD7A00A7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2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B0FC5-76A9-4AE6-9759-2DCF11496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3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D62BBA-B89F-4BEC-9BDD-8CDAEFB7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4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F0086D-9676-45BB-852B-42DB4260B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5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8EFB28-59EB-4E62-BE07-6872ECA5D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6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07425-0811-47C0-916A-69550F4D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7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BAB04D-C515-40E0-BA9B-0A025E933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8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5D6D69-7015-4B16-8CEA-FDDD6F1D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699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38DD82-5C68-4B4F-8250-BE948F9D4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0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09C94D-C171-4F38-8539-62C94ED16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1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494575-BA53-48F4-9500-D27900A2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2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F5FC42-C62C-4CE3-A1A2-4DEB57AE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3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E5D00D-EA54-4FE0-AA3A-FD0599E8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4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6A2EBF-3772-4777-A701-7CE18E5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5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073723-D774-484D-8EB9-35C331C5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6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1B126C-696F-4373-AE34-1A16AB352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7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8BB47F-288C-4FB3-B138-E5AFF2F4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8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93C277-EE9F-48EB-A5E1-6461EEB3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09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8D0CA9-F1C2-483E-99F7-5A46CF83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0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2FE56-3FC2-4B9C-9C84-3E9547D10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1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8D467B-C23C-4AB3-B653-DA4F9563F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2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769FBD-EF7A-4199-82FE-F76DD79BC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3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F39DA2-C26C-4244-A228-70A64F855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4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95E41B-8B89-4A00-B5E0-436E07984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5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2077B7-11DE-4376-B48F-025BDFAD9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6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31DDAF-875C-4194-B372-2F94072E5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7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9FA50B-2A39-49BF-9D6D-C954D0A2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8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E9F09-61BE-4DD4-90BF-C1554DBD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19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06CD2-A397-4FCA-8E1B-B9E239A2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0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2F88D3-12C2-425F-92D3-9A93BDCE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1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1647C-23A6-4DD2-ABAD-81875EC4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2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003563-02F5-480D-B457-8BB40B925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3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84817C-965D-444F-88BC-85D557BC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4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CB975-6EE7-4DF2-9D38-A004EFD65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5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71ACBE-540C-4E3D-8F1F-227A6EA24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6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1BB4F-DB86-4438-84F3-C8258DDDF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7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E30F12-BD35-4A42-A953-6DBAB4886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8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9DF91-D928-4976-A729-0053342DE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29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A6158A-68DC-4BF5-80A2-EBCB0BA22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0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5DA35A-2BE8-4E1B-88E6-959A2B96B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1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FC7A70-9B78-4B20-96A1-04BA367E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2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05E42-E581-4B3D-9238-FBF3E27AC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3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1839BB-1D09-4568-B6DF-8CB4825E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4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02D20-FE8D-4C51-B3BC-691C257DD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5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688CB9-F4CF-4EA7-B99A-9C9B2894F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6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C29A53-1154-49C4-A2F0-B889C99E1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7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A48DC2-F7D4-4FFD-8814-90384FF89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8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E61EF-A23F-4F99-B926-006775C6D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39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0A281-523F-47F4-AB1C-417950B06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0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D841FB-15E1-4ADB-BF74-15E20405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1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8DB290-2CC2-4405-B784-57700717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2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87D5A-051F-446D-98DF-F8D65DBE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3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FB5120-2A86-4112-B329-94EF06DFB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4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E1E0A9-D2D3-4E7E-B385-32FA185C6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5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10CCD0-5797-40B5-BEF6-78A4F68E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6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F60A1B-2CB3-4B3D-8574-1B9CFE2E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7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A3692-05AE-4FB9-BB25-06914AFA8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8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96150B-6737-4D26-9BE4-B2ECE1C49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49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1D4225-1412-4B67-BD60-E359EB02D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0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4D3E07-744A-4ACF-8626-840302165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1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780144-18D5-4F7A-B776-A32E472E3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2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24CC2C-519F-46B5-BDC9-3A22E423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3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392C60-85F4-4EA6-9DCB-3C5CB15A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4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A295A1-38FB-4349-B51B-B6799CA54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5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D888B-0AF5-4E3F-AB01-3C8E425D0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6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9BB75-5763-4173-A67E-7B6397CF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7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71AA93-B39A-44A1-83DC-E262A49D4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8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BF7102-784D-4237-B7C4-B909D6F5B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59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737F6-32F1-45EA-A3E5-5913B1A1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0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88E417-3FB1-453A-8492-FB03C1D1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1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B0C022-0063-4AEE-9983-CF784AEA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2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6B9F30-B6AD-4F9E-B8D9-5F6C3E47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3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001AAD-E688-4549-8AED-CCCD8026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4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E73806-B246-4145-A313-FD4C81039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5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424E26-90C5-4E63-9E73-FC5617C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6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D90378-98BF-433B-8395-10C4BA99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7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F26A0B-D616-40AD-9010-DCE89C53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8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DDDD04-CDCF-459F-9C4D-B8702ECC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69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92C23-C758-426A-BA5A-904884F61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0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C31832-2E01-4D04-B05D-0F697E396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1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AFFBF-8E5E-44AA-9A92-F064CD787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2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B1097-EB2F-409A-88B4-64BD3993B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3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A9B665-50A4-4B6D-B0E1-75947FA6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4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BE9B7-37AD-4EF5-BB11-E08BC1914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5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F7B6C1-D5EE-44EB-BB21-F7172145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6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F07EA1-E3D9-4A0F-9C82-4F0627AD6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7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9CE022-EA94-4302-AA5A-D10442647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8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75202-58B8-44FD-A00C-70F5D618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79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515CE8-F606-4F82-99E4-085B5D754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0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199DC9-ACDC-4C58-8BA9-B679C8E95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1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7C03C8-0C8F-444B-AFFB-E982B1FE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2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EDFB7E-C784-41D1-AFFA-AA886F335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3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39183A-A1C9-4226-A9F8-C9139AA7A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4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6437D8-C245-4964-A313-EBAEAA112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32349C-2F20-4F37-A31F-CF95C495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A2DCC-A405-4E04-880F-141BDB4E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D78B27-3A98-4073-B03B-5D24CEC1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BCB176-2B98-46D8-A9D8-8AFC35E0A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8F40EC-04C5-4FC8-B6EC-67762B0E4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A8D86B-3C02-4880-8C89-B175F0237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A99FF1-54C0-45A3-8A17-484E54C0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3A8A5-A8B1-4E9B-AD97-A315E117E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1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086371-3B9D-407E-8EBB-69FEB8171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14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2F5B2D-79B4-4A0F-8FE8-C90C40AFC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5A37D0-88CA-4FED-864C-7CE2BED23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30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A027EC-9BEC-4C46-BA8E-6B9E140E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31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0AA2B-74CD-4018-90DE-E5320059D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EEE5EC-4A97-493A-B416-A64739389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C74742-EF13-43B2-93B8-1F7B25189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3C33DF-084D-482D-825C-6A468396E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61168F-BEE8-408E-8DB9-C905D7CB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8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8E2486-9F5A-4B46-BE89-789E03F1C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D56554-4116-479D-AB0E-5E18D2536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E49F76-866D-4CE2-A742-DBADCAEFC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D189D8-54A4-44F3-B7AE-B4E8C152B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8BAA59-5CFC-4B54-B894-BDB4CC9D6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6C784B-F9F3-4ABE-AC27-98E18E727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216A70-06B2-47A2-ADF3-9D560A766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D8575-1B3E-41BC-BD88-0E707574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40D6D-1DD8-4D75-84B5-48BCC404D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F9926A-1ACF-4000-9E8A-915A33B8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79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89AAA9-A35F-4491-B885-3AE8A5B2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501F0B-4105-4BF6-B376-ACF63AE8C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B46A5-81D3-4DB9-9981-31CDA1C9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A8C545-8188-410D-ABFA-17F5ED52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A8276-9E2A-49F4-A716-C0D3AC1D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CE3A0C-EEF0-4267-AD76-FBCBEC8AD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B579E-B238-44B5-A392-A84A66A5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DE8F13-1E1E-4235-A8EF-666D4EC2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CEA9A2-D790-4FA8-AB23-AD1F9B4B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0B34FC-BDC1-4C03-A93C-F7B34302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0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2AEB28-F92F-4F60-9A2B-EF6C236A0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D572C6-25D5-4980-A5F9-BB1CD023A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D50840-8EAE-4D0D-90A2-845C4042B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4CF1D9-C8B2-4FFF-8965-BAEF106A1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23E51-72B6-402E-A2B0-8F5723F6A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A6763F-531F-4710-B0A0-C75AED9A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51B50-689E-4042-9739-98EEEF9C1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25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E3B36B-5208-4052-80BD-E6821E6B5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26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508D32-4C2C-4C0C-BD2C-4113AC565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27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D2EDFF-4A55-4D1E-A13C-459EAB59D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28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C45997-B37F-47F1-9074-7A7A2DB9F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AB37C3-FA81-43F9-AA67-011980E32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3FFEF-2011-40A2-B968-C1F82D4C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13C236-9956-4970-A6BD-8C29EE602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1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346A0-3DFD-4D9C-ADC8-286128A08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8D5B0C-1B0D-4884-8E72-8ED1CD719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711B17-77A6-4422-94FA-C337377F9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5590AA-1FB6-433B-B805-68CE59158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E84C02-9F7B-4CC4-B55B-023B9944A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D71F4-5EB8-449F-A866-05A949D6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B3B025-1B15-4077-AA0E-EFC28B72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3E478-33A0-49DA-848C-53CE73DED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58C93-40C2-40BA-917D-38A52613E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11DAC8-D031-449A-8985-5230AB265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2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A1F657-92A8-42E5-B5DD-9FCF2E7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8F6E2D-72F6-41C7-A070-F8263CD2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67ADA8-80F2-4C78-BCA8-D2E4D670A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2DE37F-B78B-4D76-9A0F-8B3E65ED1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54CB10-BA12-4333-9DDB-DE04B86A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CACE48-DCCF-46AD-A00A-2D8606F49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06480B-690A-4198-9E88-A5B5A654D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961978-9712-46FA-9FFD-497E8D52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5B6BB8-94FD-4937-9AF5-4ACD949DF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C8854-B6B4-497A-872C-C863B9A1F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3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8C03E-7639-477D-B29A-E00F791DF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348971-5062-449E-BD0B-82F98279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5E577-1052-4FC3-A9FF-99B4D4E4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1EC903-941F-4B0B-A25D-DB49FFB8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1DB100-8F27-497D-A103-E804F962C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CB97F3-D833-4BD8-9AF9-2455FE0E6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E2D270-B936-4130-A6CA-01819D1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649617-2D31-4E81-B8EE-C4ED8E40F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64CD91-3EA8-4C77-BB9C-0A094CB34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72E0CC-45C5-43A6-97CB-8C5DF3619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4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1326ED-F1D6-45CF-990D-2FB16F66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2C0F4F-824A-4710-9D71-3A61C17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A7D3C6-7B03-444B-B847-905E3FDD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80790-2B09-4C1A-87EA-53B897D08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DE75A2-7925-43D0-A61C-D9321BAF5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8A086-F629-49C1-8136-82E38BAC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6BE38B-2ECE-4CBA-ABCF-1B987EFA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C3AA7-7F9B-4BDA-AEB9-C83238A6E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C16AB8-67F0-4A7E-A566-1FCBBCD9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9C34CD-0BF6-4B17-A32F-8C883A0C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5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1B3C2-2C10-4DBD-8E74-AE166D246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9B368C-FD5E-4196-90C3-1A46EB75A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DDD839-7E53-4326-95D6-7A3CEC6A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383B84-64C7-44DC-A753-BACE0E283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8D25E-20E1-4AF5-868F-B4F4C8581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658BD4-B4BC-4303-8512-DAEF461A6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195AE-CEF0-4EE9-ABD4-29FA1B2F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AC52F3-5D7B-4E37-AC2A-26716F8FB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BF5ABC-1A46-4F1D-A5D5-2028700C2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116C0A-EEF5-414B-B433-08B6569B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6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8A9E53-6654-437F-80A8-6E8EC7A9A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00E88-CB2D-4E31-9023-701E6118B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2CD2E1-4DCA-45B6-BCFF-158687C9C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439AC7-6506-4AF0-85AD-36CE5230D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99868B-5D53-4EC7-948F-3E114DEAF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D1D56E-7C55-4E42-8328-309AE164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FF4BE5-75EB-4AEB-AFA1-74CAC769A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E46297-250D-4FFA-B9CD-13969DC3B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2533AD-B7B4-4671-BA0F-5D64A3B8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E02A30-DCF6-41DF-8A2F-CDEC49B76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7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9BC94-B81E-4244-AE65-87E7F361C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103E45-509C-43CE-B1C8-C59E4907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987582-E696-410C-A7EB-35380B562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3BB3F1-58C8-4324-AC9D-DB02D0229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007C52-61B3-4C9B-B4DF-8CD7346F9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2307B3-2088-448B-8676-D82C07A01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E9888C-6BEB-429E-AB3E-1F1DAB28A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37665A-979C-4DE6-A18B-0670201A2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C58237-40E4-41B9-9E4F-00D5AF22B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7DE4D-7E67-41ED-B796-33390DE01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8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1C6768-DC06-443B-AD15-932574B89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DA9CF5-E7F8-4EAE-831D-34CC706A4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F14DD2-EBFF-4F98-84A3-9E0A93D12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0EEC98-1314-4B36-9014-875C0C0F6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6CA81E-0DDF-4597-9DE1-2C10D54D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11FCF-6DAF-4446-856E-EAD55CDA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CA7C02-9CF7-4571-87AF-A5EFF78B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D8F175-4ACE-4CC0-A66E-B4EF3BA3F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14E9A4-BAC0-4877-AB65-2145E6B45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3F63AB-A42C-4B8A-B00E-90C635644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89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D7F4B-2828-4DE3-AA09-C595F2EE9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C3E51E-78C4-4694-B4FB-2C0AE305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F18977-1BDB-4BC7-97F8-18AE9CFEC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C63862-6565-430C-82EE-E99A94054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1B95C-E459-4A9D-94BA-A44AEAF8D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23BF4B-F8C7-403B-9B98-971EEAE92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706FDD-B444-404D-95C7-6449E5FC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FD1E82-A7E1-45A2-A3B6-C049C810A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1A0499-F8FA-40C8-817A-70F0169B1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6F5F5A-49DB-494B-A023-4CDC78815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0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1093B5-C069-45C6-9872-4960671A0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E7696-28A8-4B4D-9436-29245438B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27F119-CDC4-4A8E-8F29-62632772B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E17412-BB49-4E8D-B52F-28152D478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E9B385-F2C4-4C1F-9C30-7215B4C38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88629F-837D-42F9-85E8-8156A3D2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974EC9-0062-4D08-B1FE-A52054715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7F8252-E95C-42A0-91D9-4C50C5118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F267F-2169-4137-AB4B-8F146E98B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F48C71-93BF-4204-9FBC-029E484A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1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4FB118-3A4B-4096-88A4-CEC40F02C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8D505-83F1-4607-A602-A0C46DB0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A2865D-8E03-4B9F-8F9D-B18E9CBB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393D43-18EE-4383-97A2-5DD95EA07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81A6B-BCCB-4454-9B29-3C053F6B5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AA4B92-A10D-4A42-8FB8-AD21D494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FB8388-1056-4C21-9507-C3D8023A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FD0F94-D008-44AB-AFB5-23215A258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D73696-13FA-4A3F-9017-BD092391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923B0-4DE1-46B3-8BD2-9255BF3E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2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23D219-DCB9-498C-A901-C3CB103E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26700-5F89-43EB-93F7-85B40358F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DC23A5-C1A9-4D9F-8A2C-18EDF8C1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176F3-06E6-4B13-904F-ABE2C0ECA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BD65E0-8B10-4DDF-95E4-E4F9BDC2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77756-E7D0-4938-A62D-3AD872185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A1522-BF56-45ED-A783-E7BCD4495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5FB079-1F36-4444-A7DD-F7C47C29B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5329B3-5136-42FC-96E7-89993CAC9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40810A-66B7-4A23-A0FC-2069EBCBE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3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D3B353-F08D-4F6E-9EB5-3FF0FF8FC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AB393A-848C-4A50-952A-849EFE84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29610F-F5D4-40BE-B948-9D358DEF6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90B786-8396-44B1-848E-2A3E903F7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EA9BE6-2791-49C1-B00E-E7DFB3772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63AB63-317F-4A48-8A8D-94EDFC8FE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6B842B-AC00-4F0C-AEBC-283FEC1E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EDEA0-14F1-4249-8E0C-CAE80D93E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DD24EA-8BEA-4586-88D2-C63805972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37564A-6C27-4CA1-8483-BFBAA219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4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FF6ABA-487D-47EC-9445-CEB561EEB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A8846-6D3B-4354-88BC-B5667F40F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290AD-F693-48D8-B5AA-302857C23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F04C4-E459-4804-BC66-A2A9855F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88FDF7-3782-4DF7-AEBB-9B61CAC2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C6E8F-EB66-4E7F-9250-F63B505A7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BEE160-1FA9-44F9-B985-E4940F3B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571A9B-F37F-48F9-8A9C-3CB93CC2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7091EF-97EB-4881-9C43-205610A56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CF5914-2C94-4378-9336-2A2E07231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5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9D581A-7B37-48C0-A199-C525FC6BE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C3AFB-26E3-4B84-8D0F-8D0F98BE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3D73FB-66FA-447D-9A43-0603BA522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BF5D97-A248-40C3-A39C-A1DB4083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E4648-C861-427C-8D42-B543B57D4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6C906E-5A1F-4807-B503-7A00B1DEF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AFAA4-23E5-48F2-AF29-0810E3BE4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7EED2-BE8C-4B23-9A50-00C273AC9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5A79C8-6B3D-41E2-B561-33F663513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CCCC8-2F08-443F-844D-1B3B6197A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6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1B22D5-2166-4B1D-8C3E-679D6DFD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0D1C3C-D366-4B8E-81A5-720EED1E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F009B-A92C-49DD-97CD-F9C3098A8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925F03-47B0-45DF-8179-CFB197B0F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A4F877-427E-4E8E-92E6-0AC025BB7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43911C-C7E5-4875-B251-8D9DD669C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26A91B-BE92-4AE9-B243-AAD7341DF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60DD28-1C7B-473B-86B3-953839C9D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61925" cy="152400"/>
    <xdr:pic>
      <xdr:nvPicPr>
        <xdr:cNvPr id="297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1107FE-843A-4C10-8813-E6FC48E6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0643" y="6490607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78" name="Picture 29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4AEA5C-E088-4DFE-804C-B6E40D615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79" name="Picture 29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208C1-AEBF-4402-AD23-A2154A37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0" name="Picture 29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B3DE9-3D1D-4F8B-B2D3-3F94CB554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1" name="Picture 29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51F868-B554-4A74-A291-431232C6A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2" name="Picture 29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CA41E9-EAB1-4A76-9069-0D311E8F3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3" name="Picture 29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61F084-424F-46BF-988C-6F8E60A28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4" name="Picture 29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64E3AE-61FE-40BE-B628-BC17EE76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5" name="Picture 29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0DFAB-79FE-4355-BC7B-B95AFF805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6" name="Picture 29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C4C93A-AEFF-4941-9EBD-F6E9820E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7" name="Picture 29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83BCEF-BFF1-4262-A9B2-1CC6783B5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8" name="Picture 29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980BCB-89CD-412E-8E91-CA94C62FC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89" name="Picture 29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DFC9D9-F677-460A-AC48-81040E89B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0" name="Picture 29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E002A-6D74-4342-9F17-11B4C21F2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1" name="Picture 29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43C9BC-479B-4190-A378-2ACB72D2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2" name="Picture 29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BB7259-4796-4191-ABAC-E1F360FE0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3" name="Picture 29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AB167D-8B39-498C-8B47-83B527F13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4" name="Picture 29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D64769-3111-4F45-B1EE-5F869E1A3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5" name="Picture 29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E4D3DF-BF9F-4D4F-B08D-4255764A5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6" name="Picture 29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E6D156-C2D5-4E29-801F-9E8119FE9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7" name="Picture 29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33D81D-6B43-4B92-93FB-16F052F69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8" name="Picture 29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A25BDA-02A6-49C4-80FA-0436546B8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2999" name="Picture 29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56C28C-33A5-4661-A3DE-2C60E8B2B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0" name="Picture 29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1A4ED-12A0-44B5-A9C1-21F85F809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1" name="Picture 30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154E8E-0FFE-49EF-8B6E-E3A87C63D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2" name="Picture 30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E361F5-CB2F-44F7-BE77-B5C015F7A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3" name="Picture 30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08FF9E-6C7F-4086-9BF6-F509A482E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4" name="Picture 30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C4FC85-4402-4342-BE2F-169296E0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5" name="Picture 30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1DD30D-A64F-4FB2-9ED4-B7ACCC2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6" name="Picture 30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E17BDE-2FA2-4852-AA04-8CCA9C5AF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7" name="Picture 30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2FC985-5A8A-4F50-AD95-DB7C24753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8" name="Picture 30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9CB2A-961D-453D-8CE8-71B1A1F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09" name="Picture 30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67787D-CA32-4461-90D2-5AA0182E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0" name="Picture 30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180EF1-A1A1-4EFB-895C-E344A96B1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1" name="Picture 30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A8FBFD-9116-493F-ABE2-0E7AA3C18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2" name="Picture 30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D3581-D1B3-47EC-8CB1-2D3AC1A6D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3" name="Picture 30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96D64-3801-452D-AF22-BC5531221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4" name="Picture 30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256673-0AA0-41D6-BA9C-6CA28363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5" name="Picture 30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8758C9-5D40-4234-901C-22F1CC1FA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6" name="Picture 30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07D80-C23C-461D-A2F3-94ACB499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7" name="Picture 30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FB5F6-9579-4A17-B55B-8D8F46F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8" name="Picture 30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22B013-E3A2-4352-9371-7D169D04B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19" name="Picture 30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E32279-433B-475A-9659-795C265EA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0" name="Picture 30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A7D2F-95A2-4578-BDC5-14A884083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1" name="Picture 30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01BC1A-6610-40FD-84DC-30094ADED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2" name="Picture 30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24A01D-C656-400C-B9DD-0F5D4054E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3" name="Picture 30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289EA8-EBFA-45B6-B968-4822703C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4" name="Picture 30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F77E7-88BA-4198-B61E-50E2154F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5" name="Picture 30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1D183A-CEA8-49B0-BD88-BCEC623EC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6" name="Picture 30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969699-9B71-40E0-AA3A-A6A0A5769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7" name="Picture 30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8CD3F3-E9F1-4246-A907-78A0ABEBE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8" name="Picture 30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0A2030-D9DF-4EFB-AD0D-DDEF5E4E1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29" name="Picture 30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4CB188-102C-43ED-8241-0AFBE899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0" name="Picture 30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13FFA9-493F-4058-A817-14E7A5668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1" name="Picture 30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B38ED4-5260-48C3-85DC-7EC46DB37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2" name="Picture 30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E9CFDF-3FE8-4CF9-94FA-DA370B872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3" name="Picture 30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CE0F63-3ED7-4B49-8890-89515B6C6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4" name="Picture 30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72417C-2AED-4FEC-8D65-E6C1CAFF5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5" name="Picture 30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BCC1F7-ACF7-4C70-8458-10D6EC126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6" name="Picture 30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E85252-85B3-4F02-9C97-54874053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7" name="Picture 30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EE992-C878-4D15-9321-DFA1C6CBA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8" name="Picture 30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93AD96-78FB-4AB0-B9EB-F2F8AFE6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39" name="Picture 30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3405E-2A41-459D-8F3F-777045F3E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0" name="Picture 30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64A95-50DB-4EA8-8641-C63BF6D9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1" name="Picture 30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CEEC0E-978C-411C-B23A-D585B41F3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2" name="Picture 30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E8B541-4034-4F0A-8990-F3722CB0B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3" name="Picture 30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7DF3DC-CA45-4EF2-8EE0-16521DB02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4" name="Picture 30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7540B7-7BCD-4EAF-A753-8F58421F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5" name="Picture 30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3E0F77-2D06-485C-B1EA-ACFF8600A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6" name="Picture 30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A625AA-5405-4688-ADE5-4737040CF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7" name="Picture 30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C89BC7-EDC0-472A-B14C-E24C749D7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8" name="Picture 30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F6B26-5BE1-414C-A5A3-1F92951B3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49" name="Picture 30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4EC4C9-CF6F-4811-9208-EE4EEBB01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0" name="Picture 30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FD4F93-88B7-4B0A-965E-DA289056D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1" name="Picture 30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389286-9BFC-46FF-9566-F73382D2F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2" name="Picture 30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50064F-BC6E-4B79-AF0C-8E857BA7B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3" name="Picture 30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8B67C-86A9-428C-BC05-7C2F94A79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4" name="Picture 30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CAFE1B-7D41-4CB9-867B-69DDCF94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5" name="Picture 30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7DA5F-63F2-4658-9A8C-E3C029A4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6" name="Picture 30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3BAEA9-6EE7-4487-B2F8-1D7F5563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7" name="Picture 30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3152E8-B20D-40EE-904B-5AECE4139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8" name="Picture 30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9E0359-0ADB-4C6F-B052-D310FC08F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59" name="Picture 30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875299-2E96-4F1A-9070-5C0C1222B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0" name="Picture 30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F9FC9-37EA-4220-A49C-6E4A08291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1" name="Picture 30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03DC7-7E2E-4EAD-BC86-8CB9ABC41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2" name="Picture 30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966CF1-C859-4CB8-B488-18919C5E0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3" name="Picture 30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1E36EE-94B3-4135-B15F-24443BE0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4" name="Picture 30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96F9F1-F6BF-4486-9935-0D60807D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5" name="Picture 30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C365C8-18D5-4243-AD94-88BEEDE5B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6" name="Picture 30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3E8FF-48A6-4BC1-99F8-6F316054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7" name="Picture 30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26246-14CD-4E59-B297-7DDE388F0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8" name="Picture 30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940917-A77B-4B52-A70D-FFCD3AAF2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69" name="Picture 30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A3626E-5F57-4F92-A45C-40528E33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0" name="Picture 30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7301C8-9CED-4048-8C9A-CC30CA164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1" name="Picture 30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6DFC94-90EF-43E2-A360-2A3B1CDC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2" name="Picture 30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491B7B-93B7-47F9-8B41-7E976E63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3" name="Picture 30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0EE5E5-5D9A-4AD7-AB46-8AFB693BF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4" name="Picture 30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5E63F1-767B-40B7-B298-C103C1ACC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5" name="Picture 30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3F93F-C0A9-416A-81EB-2B83FC66A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6" name="Picture 30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4D7BF-BEDF-4704-85F5-409A6AFEE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7" name="Picture 30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C89E86-0AB8-4F17-AAD6-7DB67454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8" name="Picture 30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BE9DF0-90FC-4F8E-8293-6B96ED9AB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79" name="Picture 30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540671-CB7F-42A5-BFB1-1FFDBA664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0" name="Picture 30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C53D9-D16D-4284-82EB-74538A61C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1" name="Picture 30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DF3073-8199-40EA-8C2D-0E876D30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2" name="Picture 30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6EC834-C35F-4F9C-B83A-462ED221E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3" name="Picture 30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59F294-DB59-49A4-A7EF-1552BBBC3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4" name="Picture 30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141BAF-4ED0-4624-B00B-63A4EB9B1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5" name="Picture 30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470881-1D4E-4288-B1C3-FD64A6971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6" name="Picture 30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7506EE-C53B-4078-84B1-ED081A723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7" name="Picture 30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5451F3-992E-42F5-AA62-45041737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8" name="Picture 30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2C422D-4683-4A18-8E42-DB59CDB46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89" name="Picture 30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847AE-6AB4-45AD-AC61-60966BEE9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0" name="Picture 30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530E4-421C-40EA-B660-25D60870B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1" name="Picture 30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583B1-EE8C-4FBC-8776-A4898F37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2" name="Picture 30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6DFC8E-53EC-426C-A9DE-B23B89A39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3" name="Picture 30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4443C6-FCB6-4F1C-9CF5-0E0620AD7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4" name="Picture 30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287B37-D934-403F-B89E-0FFFC16D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5" name="Picture 30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06CE68-6D0B-4B61-8A08-6C0C57BBB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6" name="Picture 30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4F5D3D-9A76-4E91-BA5F-07EBAA2A7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7" name="Picture 30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A1763-A48D-4BC2-B2D4-454B1F9E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8" name="Picture 30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9058B-E17D-4F08-85C9-32DFDC90D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099" name="Picture 30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E86BEA-2986-4161-9757-1243E95E9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0" name="Picture 30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AB57C5-BB6D-48A5-A52E-CB5650D4A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1" name="Picture 3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31102B-ED93-4294-88AC-305F7122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2" name="Picture 3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2F24C-6037-482D-ACFC-237DEBDB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3" name="Picture 3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2E4632-543B-4B9D-A1C6-BC0003B3B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4" name="Picture 3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FC499E-40C1-45C9-B638-51812C442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5" name="Picture 3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E6CDEC-4134-4F64-81AE-AC97FA154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6" name="Picture 3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AC46D1-33F9-4E90-814B-EA431E8E0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7" name="Picture 3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1737CE-4A48-4556-AEFA-16EB4F0C7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8" name="Picture 3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FB869E-CE6C-4A09-995E-9011B2DA8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09" name="Picture 3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C050E-A29E-4DDF-8FA5-7785CEA39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0" name="Picture 3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102457-7674-4B4E-85CC-093802E1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1" name="Picture 3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5ACF78-3B4A-4740-B6CB-87F4A78CA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2" name="Picture 3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4589D-0ACA-431B-AC0F-202DA429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3" name="Picture 3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E74BFE-2667-45B8-87EA-C5D888A6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4" name="Picture 3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74EDBA-DF3B-45CB-ACE3-ACF2C0330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5" name="Picture 3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804460-947F-470D-A477-CA6C3BA5E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6" name="Picture 3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852BE-0C7A-485A-9DEE-14EDB80AB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7" name="Picture 3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8F663C-926C-4518-9557-8A6E40559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8" name="Picture 3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93AA2C-CD87-4DE2-BA0F-04813E1B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19" name="Picture 3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CC9D3-EBB1-4CEE-8B61-68C858FF1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0" name="Picture 3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504DA5-2DD0-4779-A673-A6F2B5C77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1" name="Picture 3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57370A-2C5D-461C-9F23-4120EC358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2" name="Picture 3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5E357-3852-40F4-A0F7-46B4268CC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3" name="Picture 3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C94F25-EC35-41F4-8555-7DF8812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4" name="Picture 3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16EAC3-4D42-4E8A-8216-F0062A9FC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5" name="Picture 3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6FA8F-84BB-45E4-9445-96C1997F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6" name="Picture 3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274B3-9D41-4838-90A2-786E88C7E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7" name="Picture 3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11BB4-2C94-4C24-A8E7-D3C9E43C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8" name="Picture 3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3F09C-29B7-4ECF-B75D-50B462088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29" name="Picture 3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1DDED7-42C6-41EE-BD1F-3A4137C27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0" name="Picture 3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5625B-F5B5-42F1-808A-DF6F3DB07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1" name="Picture 3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A049E0-1C1F-4D52-9D3B-D50A0A78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2" name="Picture 3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CBD38-8E10-4E37-9AA3-CC8C2FA2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3" name="Picture 3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E11DDC-F4AF-4D09-8D6F-643A5705F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4" name="Picture 3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F81E1A-D6EE-4CF0-8949-6206DD8B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5" name="Picture 3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A53F97-59EC-431E-A31B-B2212F88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6" name="Picture 3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38FE20-B184-4F09-83E1-582804274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7" name="Picture 3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572D1A-F717-47B0-8DD5-2D4AE788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8" name="Picture 3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9E76CF-AB6E-4EBB-A645-3DE183CB6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39" name="Picture 3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BE9789-F45F-427F-BB3A-ABAEAC57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0" name="Picture 3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8E6DCC-FF5B-4253-B228-5583BE908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1" name="Picture 3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A677B9-0395-4C6F-8461-BE69C46DC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2" name="Picture 3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5AD4D1-A32F-44CB-94FD-E9E5D890C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3" name="Picture 3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185C1F-340D-4B3F-B373-47565EDD2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4" name="Picture 3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0A8DAF-28DE-4A18-A66A-9BA5F410A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5" name="Picture 3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EB9A5-219B-49CA-A787-91974853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6" name="Picture 3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C724CF-91BA-4EC6-943E-0B981B00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7" name="Picture 3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6B2923-9E3C-4D1A-8A26-9AA85A54B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8" name="Picture 3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C9C956-81D2-4958-9463-945DF1E8B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49" name="Picture 3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A6A3F3-70B8-40E0-BEA6-FAE00D8D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0" name="Picture 3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9F95E4-038E-4E7B-9201-102A8FEB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1" name="Picture 3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86D7F1-EE67-4C59-8735-E69BD2B64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2" name="Picture 3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3F37B-FD96-407A-AC77-C5904C632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3" name="Picture 3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6DCE2C-56E1-4121-9FA4-D2A0456C7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4" name="Picture 3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68D8B4-49AD-47CA-8EC3-641C91331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5" name="Picture 3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0222C2-D5E6-49C1-BD8A-40A923A12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6" name="Picture 3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EE484B-0437-407B-BAB6-670FEAB28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7" name="Picture 3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0B88A2-C7AF-4FDB-8689-CACA1199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8" name="Picture 3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79AA3-1A10-4239-870D-69151EF1D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59" name="Picture 3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CC803B-C677-4592-B180-2398477D8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0" name="Picture 3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DEE01D-C727-4CC3-AF62-2FA64023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1" name="Picture 3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4D4FA1-3FA7-494B-B62C-347B1651B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2" name="Picture 3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7DDAF1-BD7A-421F-9383-06270119E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3" name="Picture 3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8FC8B-DC76-450F-9639-262C4C924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4" name="Picture 3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A78E84-50E3-4F38-A7A9-767D67D9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5" name="Picture 3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9454A2-A375-4979-86CD-DC0E3A576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6" name="Picture 3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076595-3A54-4174-8598-810CDF03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7" name="Picture 3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B4E427-0C5A-4B93-827C-E825BDC88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8" name="Picture 3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8372D1-9ED7-4B26-8CB3-9A563940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69" name="Picture 3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3E928E-507D-4F2A-9DA1-AB29EF5C4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0" name="Picture 3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1A98D5-8B53-471A-894F-4C2D7C80E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1" name="Picture 3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EFFB3E-86B4-4B76-BF4C-FF1E157DD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2" name="Picture 3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B1B54F-6E70-4499-896C-8CB094385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3" name="Picture 3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0E45B2-CB33-4F5D-A69D-C17DF34DE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4" name="Picture 3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2A90F3-B313-4375-BE85-F0896D170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5" name="Picture 3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1A16D6-2190-4674-9592-34F7AC318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6" name="Picture 3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1C24F2-1146-49F7-BB8C-4D2A5B4A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7" name="Picture 3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1EFD71-DDC9-4C85-9D7F-4BEE06FA2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8" name="Picture 3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3E7F41-084E-43DA-92ED-740E3EA5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79" name="Picture 3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746382-D065-4FC0-B527-B30CD380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0" name="Picture 3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9EDE1-8362-4B44-8AC2-6931BC51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1" name="Picture 3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AE3CDD-20FB-4641-A332-AC3E27EFB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2" name="Picture 3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AB216C-2931-4268-A376-9EED41C62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3" name="Picture 3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02B6D9-303C-49F0-AE77-68CE807D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4" name="Picture 3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7D2312-8E50-4AC0-871C-4E9A8F39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5" name="Picture 3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7D397F-5243-48D9-946E-026AFEC42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6" name="Picture 3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365479-F74F-42D0-A239-E0322579D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7" name="Picture 3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77C88-56CE-4BA5-8A89-3FBD32E29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3588FA-14BD-4FDA-9BBA-881B744A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8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73BEA-0CBC-4F98-8882-5E6D1F363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238B6E-A265-495A-A497-B96E222FF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2616AD-3096-4DE6-AE75-2BA5E1FE7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0CBD6-3046-4C73-BEDB-A91AE2D59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CA7F26-E952-4A97-84FE-158908C8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10B4A4-358F-4B13-9631-69EBC65A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0FD83-E6E6-48B5-A893-20FB751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6D6EA1-2333-4B57-A24A-E41DBDB19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0E80D8-2940-4D97-A945-616CE7BF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266A4A-E280-4E99-B18C-881648491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19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6447CC-680D-4C1A-9773-FFD66422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59B41F-38DC-465D-AC6F-F51FD503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4A677E-97B1-4808-888D-453310873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0D26E-C3A5-4BB8-B14E-673975E4F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473CD1-DA5E-45CA-8EB2-2EE7E8B98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E37A2A-E486-4D38-9826-537CE7DC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84F884-7D2C-4B65-8673-1D2878AC8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E5FA44-2009-4191-BB27-E6C3EC54C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83DC29-62DE-4C4E-833A-48F7D7106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CF0BF5-E459-49C9-A2DF-A812308F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0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67CA84-5C97-4BC9-A318-F58DAB3FE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AC88E8-9655-4CF8-BF4C-693FE19E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1EB3C5-9843-45F2-92A8-6776CC7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DACFF0-1F44-43E2-8074-E3E3B527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223602-FCD6-4A20-8639-F3887838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974F0-AC15-4002-ABED-8231992E7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53402-7879-45AB-B447-E934530AE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CD6A3F-2AAD-435E-B021-FD3A431C8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83742C-C543-4224-8FB5-BF9E2A05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6CAB4B-A974-4D6A-957F-7BA92097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1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EC043-AACB-4BD4-822F-109EA67BA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803E6-CAAA-4BB4-B396-A786AFDD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29D897-88AA-46E5-A4C1-A3600742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71CF94-B9B1-4713-AED4-CECB1E2CD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AA1D5-F7FE-4720-B4BE-BF3556210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1C38E3-89D1-4D25-AC64-4BD9B09BB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02610-A5AD-43AE-9C80-25C276439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E5D5B0-6349-41AB-940F-08FF386F9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D80B2F-B600-45E8-B791-2F70CFC3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11B80-97C1-41AD-A806-5BD3B5DF0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2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171785-8EFC-4726-A578-3EBC46D3F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7D2FF7-7ED4-4F7F-A4E6-3D29827F8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2C8952-2AEC-4EF6-B935-AF4199805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D0A608-9582-4C03-BFB2-985DE5EE5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A8B5ED-933F-4CE6-A1F7-FCDDA8665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440D1-E65D-44CA-A7AB-4BB7D0190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703585-3318-416B-82A2-DB9BE65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3A1311-6FF4-438E-964B-D13162791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7E273-120A-4005-B747-AEC9EC0EE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2700A-9643-4175-A557-805E5149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3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A09ED-8602-430D-A34E-86DB97CC8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2D252B-AEB3-4B29-9E53-315740E4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6238C0-4A93-4719-92B8-3061EF267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3DA897-AB6D-4A50-AE85-D7EB4BAE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D741F-9B8E-49E2-8188-219465C09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FDFF9C-32DD-4F92-AE25-EEBB630C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A58187-E1F8-4737-A4D4-2D0939394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95C300-EAD9-491C-8340-86DB680C6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29A6BB-AC51-4BD8-A63A-02917692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0C245F-8364-4D6E-9BAC-B20709CD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4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0525CD-771A-4BBE-9365-06D753FC8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69F866-FCA3-49D2-A987-08F7E5B2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58C1A6-E1BA-4DCD-BBA1-825BBFCC0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76D889-669E-485D-8A0C-E521A76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D323D-A67A-4448-A38F-C6BD615E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38754-A2BE-41D5-8926-E2F1CD02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9010C6-C5CF-4682-B64C-F8FD3D80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524BF1-269D-491A-AF1F-ECA82A5B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0F87C8-8962-46EF-B9A7-C2795879D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A48A9B-A923-443A-9CD2-B7AD725A5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5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D8BA8-6F2B-48F3-97D5-90910012C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950A47-C3A6-4140-AE35-0C255F5E9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51F6F-A00F-48AD-8175-632C787B1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E3703-7330-4EC1-8046-EB6514D0B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67AFF7-8360-45B2-BC53-3D469AA8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E2F108-3EF9-44F1-ADFA-24A4BF57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370FB-C47E-40F6-9D60-2FD1195D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08DC9F-B19D-4FC1-9342-5FAB03573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7A9687-7437-487F-A1C4-ECE46D2A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DDDC9E-204B-4AB6-BCC1-C9AA1B188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6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92938D-03B7-44CC-87AE-1C4E23145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5E6F3-F8F7-4496-97E7-CFEFF92E3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12D40-6449-4406-BC72-F75F920D0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7C41BA-D73A-447B-896F-13047B034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B1D22F-7788-43C1-A5D1-39D4DE853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084CA9-B48E-4B0E-8BFA-2651EE60D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6FBCE-344F-4768-9551-F17E25EA2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B6B679-4362-4A04-9A36-DB594B18A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FDDC24-4316-4C0B-BF2F-E96CBC774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871137-470A-4A74-A4ED-0C3F78300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7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3539D-2B92-4C5B-9D3B-02011B98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22FC9-7B4D-4E91-AE2F-414515C8A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C32DF-82EF-4287-B550-9DC06771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656E4C-D17B-4997-B37B-ABA1916D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AC796E-B828-4310-AA38-86B4758A6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74F72D-A4E9-4EDE-922C-244CAE4C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D430A-6F96-490B-A7DA-568D7EAB1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1910E6-62FA-417D-8082-40102F99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E448BF-B61E-4CC3-92FA-6480DCE1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1BA41-2C54-4CE1-81ED-894B35435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8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382FAF-998E-4F2F-A840-BD5DE0982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970A4F-EC65-40E7-AA1E-40D3EA4E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9AB0D2-912B-4504-8FF0-3868DC11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3A1096-E694-4B27-9361-C0C466183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29801-F0A5-401B-890C-02A7F73FD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FDCEDB-4183-44D7-8A2B-CD9ADE570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0C5E9-C530-4A34-89D8-D4A0982BB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49EF2D-4719-4918-8019-FC8E054B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FF420B-2414-4633-9D57-602AC987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A67155-D363-490C-9C6C-6C50D7DFD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29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A55CAB-75FE-4E90-8B59-AC049037C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9FD26-1AB6-4E22-8634-454FA24AB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A6D13C-5A1B-4C9C-B2DE-C2FF41BB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DB6FF6-4E97-4E9A-BEF9-F0F957072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259B7-B9F8-41A8-8FCF-137BCF8C0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EC728-1B73-45D9-BCD5-EF3A3AD5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015B68-4891-4CF7-98A9-F74FB0C60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A5B77E-3DDE-4163-A53F-8FB97F860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29B780-14DA-43DD-870D-DFED5D902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4FB9F-CF2B-41DE-BFA5-DA805F65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0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58F541-E74D-4FF9-AE25-061F9EC5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371141-2614-4962-A493-EF2F14308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E3580-E39A-43DB-AFB8-B1F037A86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8D61C7-620C-4C28-835F-A52F03FD6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8B492-5E8F-4A23-9667-67957217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0ABBC5-D41C-4DA3-8DFB-812B2329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73D9F-1F13-4C0C-AE36-EDACB7375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BC575C-E923-45EE-AB52-255E02DE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E2936A-3490-4D20-8E2E-EDE0145DF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B5AF7-BCB1-4CB5-9E0D-F28DBC0A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1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1956F5-1AE1-4C09-B9B4-3310A06F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1B7DD-00E6-4F9B-9C56-9C3125EC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317071-DF2A-4EDA-97EC-FAA8068FE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926CB9-8E79-452E-9AA1-52703C4C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25A9C2-AD46-4332-86AD-634534991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82C85B-FD8A-4FE1-B1F4-177063A0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E8E454-043B-419F-9338-06EE18B3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BA4CEA-C062-4CE5-AD4F-50AEC5299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1B642F-BACF-4733-AA9F-CCF0560A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9D48BD-E3FB-4BA4-9845-F9571B9D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2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AF7056-F32B-4733-A45A-593D29713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C33247-A15D-4D2D-90F7-A35A973F7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E73B65-667F-4979-92CF-152DE9B6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AB269B-104B-4A81-86CA-318534308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9838A1-A4B8-49AD-B2AA-0AD661A53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FB6623-1485-47A4-B2C7-D8763DA60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38E9D6-18B9-4540-82FF-3CF33E83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98FBAC-E753-480A-B2AB-FEE92997E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282DBC-CEB8-4123-8159-5848B36A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690E2-CCC5-449E-A5DE-D2CE8BF3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3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799CC3-C0D0-4B52-86A4-9FB734B70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21BD3-A32A-4894-BFE4-521B3F337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62B5E1-962C-4F5D-A796-77075796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9E913-5B6E-4D34-A03C-7FF3E380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70E857-AEA9-4CFF-9657-E6409AE35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1AC05-4B7E-43F7-8216-9A6FC605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633FC-E8FB-4558-8B44-C5C8749CE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7A780D-0DA9-415E-8DE8-10A92A3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110D2-2D24-43A1-8FE3-4D7DE9692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5A3792-B734-4038-B924-03A45F9F5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4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3A3022-7BC7-4989-A15D-B201CE0AD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4A0E8-0171-4B36-8DE1-C4CD7059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2AA096-8858-4700-8030-51B295A6D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4AD503-543C-4B16-888E-D05FDE44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D8CAB0-AB43-443E-BAAF-B19FE4E9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4A8799-A21A-42B9-8A6D-7215FB98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D8998A-626C-4E5C-ADAE-E74E7EED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F9BA7F-38F1-451E-82C3-ADD133D0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49AED4-CD81-4D25-AAC7-F8C65483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66C106-C12D-47AB-BFD8-B8E335F6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5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0E1052-20E6-4DDE-9E61-C78DB57BD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7E875-C1F9-41EC-84A8-62C15AD9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5EA827-BC56-4449-A9A2-D7B39F0FF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36CF0A-D52D-4054-BA62-AF4B9A6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E571ED-1F93-4C7A-936C-D37D9754D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C04620-2CFB-48F9-A447-94CC5F6C4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95774-9491-4E0A-B0FD-257CEB6C1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75B6E-C42C-41A3-BB55-DE3028308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9BF336-B45B-43A3-B9F4-221440B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FC3C9-DD47-4268-AEC6-CC321DC0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6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CE54EA-407F-4A17-8936-E5856602B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8F766-2FBB-4C80-AAA2-76CB92B9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57CB35-805B-4055-9A04-7B383C97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B1DAA-3A5E-4919-AF19-DB24A64D0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8C712A-B042-4EB7-85F1-A295BC206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1E814A-4EAB-452F-B22A-463A3EE2E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BA036-4BA2-407E-87D7-C1E0E179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E41D9C-ABAD-497D-844D-5AADEDCD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F58498-4144-4DF3-B42D-9108BA649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8D5A2-5674-4BB0-BAA1-305CCB6A6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7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035911-8F5C-4081-A427-E4E4EDB9F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4C0793-4EDC-4401-9802-299F123F1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1A51F3-18CB-471F-87F5-BB44D64AF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580CEC-1FB1-4EAF-B2DD-E8B367FF5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930082-01F8-420E-8459-F2FACE37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75489B-0CD5-4B5B-ABA7-9A912381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85D480-A734-494F-894D-F617CF439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02E86-A3A6-4BC5-A90B-E6C9BAF9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359642-8261-43A9-8F34-085571998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E67E3E-8F71-42B2-B4B7-4AC35CE2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8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18CEB4-AD5E-4040-BA60-D3ABEEE5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610A69-881C-4624-9903-BDE8B39AF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E4EFA-90B3-43CD-BDC4-E196F86C5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B12582-24EA-4593-9297-EC20CDE3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F3C3D4-3C0E-4915-A6BA-D7D30D63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D61A6C-7B4C-4A62-A55D-7C9FEEF8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E72D8F-A0AA-4F56-ABFB-843527D1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7FAF1A-8AAD-4107-900E-8B0ECDF5A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E945E4-40BA-474F-90C8-3020E0587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8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47F080-527A-4057-80BF-54E16C65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399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E81313-EE31-48D5-881D-4CBE9F82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0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A39F8-DF15-4ADE-AF03-42E959C52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1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EF6BB0-12B6-452C-94C0-2D7531DFC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5664D-9535-4359-B241-E71BA336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6D9333-94EA-4EA4-84B1-81A780FB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15698D-6154-4161-A3F3-17619A6AE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AB7FD6-42CE-45C3-A7EF-B1813059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62345-0241-417B-9940-B4DA7E60E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2A2DB4-8C38-46EA-AC62-1ECD9DAD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91FA4D-DF7B-49D1-AD92-5D126C0E2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0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B1BCB-3895-4582-8566-69F8D8480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F0BB51-26EB-4AA3-A697-6F1EE145D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A20531-607E-489E-8B9E-E3DC80AA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76476-10E4-40C8-845D-35F685E9D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B23812-4E3E-42AD-8D5B-C01BBDCF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41FA0F-18CD-4010-84B7-F8554F36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EFDF35-EBD7-4867-8860-8FD46C935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C75AB-4B8F-46FA-B360-F683EC1F4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EA008-DC72-454F-BC71-11711AC6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D72014-B235-44AC-A82F-229FCD33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1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F2ACD6-0579-455B-84F8-A4F3EAB71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6E5686-21B8-4509-83A1-D82EFF1D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4DAA8B-3BAB-4253-8B36-B84320D81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24D36A-D204-49DF-8033-B5AF7A458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F7134F-426A-4ED7-A6AF-C76FF04DB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F56910-70E6-4E50-9EFA-B116E76FE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C4FA52-9745-4506-BC26-82EF33324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356720-DBE6-460A-85D2-5E81F3C0E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045E5-7AA6-4EBD-9C7D-56B1D9CB8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274595-DB34-4213-8F43-7BCD47527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2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14FF4F-81A1-4E48-84A8-26B440435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15F934-9BA6-448F-B019-F8199D6DD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6C023C-1715-4BC0-8987-E605328D3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E3A67D-4081-42A5-8CEE-30DB39AE8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1510F-3349-44BA-8103-76CA4C7A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F016DB-8179-445E-904D-657FF1A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7C010B-D0B7-4EDE-AEFB-7996025B8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21F181-32EE-44CD-9774-ED463D78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7A5B3C-CC54-49A0-8EFD-EE8250A2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5F91C3-26D4-4A97-A835-F4DA0F745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3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66135-1E44-45F2-AE41-82A150D3C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7C742-1AEF-4281-BB8E-AAF302C92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9BABE1-4135-4BC3-850E-D2C49BBAE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0FD7D8-CB08-4DEF-9C46-8517755BC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BCD912-81E7-4E69-AA98-CDEA62E94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BE0207-98E1-4FE8-940B-25F740B9B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4D67B5-E911-4241-B021-8AEB8EFA3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06E730-5619-4E58-9E25-0FFAB9538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9E3BD4-F186-4702-A061-C1B001457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56AA31-69AC-4643-840D-CAB497BA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4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A64E87-7D3C-4F43-8082-3DA87FAC2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4AC84A-2059-472E-A91F-C7B28966B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EFA4F1-ACF1-490A-9A56-AE43981E1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9C546C-5158-4242-A321-A1070B886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692C0C-535D-497D-96D1-E74A04C45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81EB6A-5E97-4CB4-82F0-621D69B69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4D598-2B11-4CE9-A580-3366A35F2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1E2A1E-F39C-4253-9BAD-CFF4B0E95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327C26-08C0-4949-A3A2-3D44FFD89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A08AB-E1C7-48DF-A4E7-D88EF90A4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5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49E992-4822-496E-84F5-73770BE58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98C3F8-B777-4CA0-AA06-F71718224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88980E-A1DD-412C-B0B4-58028BD0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0D8803-DEBC-472E-99C1-D218DE3E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D83B20-B769-417A-8438-EE455D2D2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3A6DA3-C8C2-4ECE-B297-A4047F237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800A1B-3647-4BF8-85A7-A70CC8A77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18E94-511C-4E50-8648-2D6589CD7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CCB27-35A2-4636-9093-FFBE36B1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E7922-27F4-4CAD-BC26-457993FC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6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5BD4A6-AD44-475A-A957-A5700132C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20F627-FE7B-4BC6-A024-B4B6880FB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42DD5A-642B-41E1-80C5-B2CB9B2E7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DC7C4-DD04-4862-8A69-D838E1676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E68AC3-00A1-44C9-A8CB-5BC8BF2D6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8BD045-366A-4589-B307-5364DD624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0DD288-1819-43DB-8840-2540BE211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0FB4C3-7F9F-440A-ABD7-86BD1C6A9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5D3F2-48D0-4675-AF58-4A8A2FF2C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3C50A-8ED3-4A99-93CD-9F14CD60F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7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64CAB-7C68-40FD-8A04-4CFBCBD15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3904C5-7D90-463B-89F2-716ECE3B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5D95BB-7B97-479C-95D9-FC07B1A1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E51DB-822F-43A5-A5ED-C1F7A0658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08FEB8-C8E8-4B08-8296-E1A142E0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9DF79E-EC14-4829-8CA7-133AF0C1C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F0CB6A-DD6E-49B9-8EFA-64440B664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7C4773-B041-4D50-BBFA-E8520E78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2A52A6-30BD-4C38-A600-A1822366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0416B7-9A9A-426A-AB4F-248D6510F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8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EDE517-762E-4A38-8DFD-B3911794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FB3082-A453-465D-B513-C17E60F84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486261-5D99-4517-9306-3E1CD5183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2E7F98-2660-4593-BE02-BC6F82504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144CE5-9022-4790-8437-E03693A8B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F3E20D-51C7-4F9F-9501-54FC7A6E4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6B877-96DD-4FEE-AC97-4121ECBFB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E34F22-5A05-4695-8B89-FC7501AD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FB740F-9285-47F7-B79E-343D40425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85AF9D-8CC7-4AC3-BAF9-20F02F1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49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EC8772-5FB1-4333-BDEF-10F560F4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D093F4-53D5-4536-B69C-0E3AD360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EE2465-0D68-46B6-B0DD-0259E413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88C1F-2D97-47C0-82E8-09B81935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87F62A-2D67-4C7A-A59E-8CC4F7069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8002C-B5F1-4A9F-8C75-F2540FA81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7F5F1B-332C-47E3-BD7B-6326318C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E998AF-4725-4F76-A05F-1D30DC44C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CF0DDF-19B2-4A5E-968C-660BAEAA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CE5DDD-EF7D-4AE8-B683-EBB4EF4F9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0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2B3CBC-08E2-438B-B3D8-D93AE98D9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C7B177-808A-4293-9A19-16E49AF1C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BFD627-96B0-4BFC-8916-CEF93260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26384-2564-4D30-BAA1-092E45E73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83D835-7CA7-40C8-A5D8-297C92787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59644-81E0-48A8-ABB1-8ADEAB43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8609E3-A8F4-4CC9-8A27-0953A30F5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A428E-8CE5-4F85-B233-6C00E183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AE2F6F-413F-4DFE-A08C-49774FACF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72F63F-DC8B-41B1-BBE0-EBB089143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1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AF35BC-CB91-4907-AAAF-3750C6AA8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BF8602-587C-4752-8F78-3F1AF7C78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869D2B-4556-44FC-97EE-1C2386B07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4D683E-0CDE-4B07-B735-2A91F8EAA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E3925-751B-4F45-9F54-6B6CD175E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22920C-A871-4354-8B58-67BE9865A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FC5B30-B2D2-452B-9641-C5F7BD704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B44D06-D785-420D-86BE-4771BEDB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D36DB8-1C5F-4745-A1C5-6601753DB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3806E4-8573-4A7D-989C-1C3BFA76D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2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52EAFE-B236-4199-A715-B97ACFF2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75B135-6F0C-46C1-AB96-59EA1F9A8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4EE80F-77FD-458C-ADE8-6AE29732C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1E399B-E489-4B29-AF3D-BA71C0718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62CAC9-0C15-4574-AAD0-0F3FC3567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C8BD7-C3CE-4A14-8270-F37CB6B98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D46C29-9031-44B1-929B-25A3F68C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08AD29-C813-407B-ABEB-46FED192F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7E0DD9-28EE-4B1B-AA32-A9B5EB21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782A33-3988-4C2E-8FC6-E668B6BBE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3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501DD-C604-4775-83BE-F21B5C72E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76D48E-1865-4092-972B-8B174296A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D058D3-9FF3-4F35-B8BA-9859CD07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04B35B-0976-4EE0-9276-3C2DACA2E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DD4290-A4D8-49D6-A25C-5446F6A33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B5475-AD53-4677-A872-D53A90594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07101-1C05-4010-81F3-39542BC34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CA4026-4115-44D6-9C85-34F9B97A4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37B436-E2F6-4A6E-9047-D02CD02D8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700E7F-458B-4ADF-AFFB-708888EDB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4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4660E1-7B34-4EAB-A194-302BE088A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75547A-0EAA-4C66-B1C5-CCC107610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76EA25-33F7-483E-97F8-75CB1A5C2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62ED54-AC6F-47F3-A967-79DEFC1A2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78F5A-3521-4A06-BFAD-8366C11A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F40D7D-3F4B-41A7-9F10-1CA2F182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C18F14-6454-49BC-8039-BE0777DA3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8564D8-3A92-4E36-8704-BD6EDF7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371766-B6AF-473E-BD1B-A5C1F37F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B39E2C-4E9F-484D-95B1-6AA08FA9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5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9A491A-4B8B-4BCD-B7D9-C4242BD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E39DF6-22CB-4F63-B0EA-F146DB4C0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954F2-A51F-4B26-BC04-6A648E6F7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4C413F-ED4D-4ED3-9516-F975C84A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321CEF-3C92-435A-8005-99A2268B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6674D-6732-49FB-B90F-DE6F5D4CA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83C718-2663-49C6-ABD3-D39B03C2B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27C67-F054-4E46-B3B9-08632674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011DE-B57C-45DD-BB57-3DCAEC1D3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13A12-26DC-4777-A285-32CF4BD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6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959AC8-9068-4DC8-B188-B820C0B7C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A9EB7D-4279-4186-AB77-FD9CF48DD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0F786C-86A1-4320-B610-1B28A86F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685D4A-85AD-410F-AC53-9AA4A1C8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91A83F-869C-471A-B45E-44C6779EF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805322-CAAE-4C76-B1C6-58E70A04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DECFC6-DA2B-4778-9A57-75E0EDA32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A2EEB3-D6A7-413C-9044-1F94EB45B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B2C92B-1163-4C46-87AF-E3E5D9110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65FE3D-214D-45A5-8407-B345FD520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7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ECCDE8-928F-4930-83DE-8B92DC72A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0882E1-DD5E-4D98-AB5E-A7DDD885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793548-F2CF-4735-A1B9-FE0E9FA13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367ED1-51EB-4A28-BD0F-5B5399769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EBF566-D4DD-41BB-8FD2-616120D75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BDE178-0A01-4A46-94C8-FC54AFF87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E046B8-BE26-4538-A8D1-D9FE4983C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6552BB-B86F-44D7-BF0F-EF6DF4DB0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F16CA-42DC-4133-A242-E0A4C4D1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CBB97-A5ED-4A6E-A2AE-09B470F42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8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BDD7F1-E4DB-49CB-BAA7-9B665BF7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9802B1-D2EC-4421-A1AC-E94E9274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0A7BB6-B55E-487F-A719-1899D63B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A8C4F7-032C-40AC-9A27-A458FB3F8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3826CC-8819-4FDD-ACED-B06C55F99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4B672D-1D2C-4905-A007-4B5A13BA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C94223-922E-4ACC-BCBD-A3EF77ED0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A0A3F-9C4F-453D-A534-A12B6BBD6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1C474-C538-461E-83AC-948977D1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89037-0FDE-445C-B0A4-7944CAA6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59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129BA-214B-4F55-A75C-6B5D4488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7CF73-A7AE-4548-9BE1-23AEB4E82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0DDA72-5558-4D06-9C05-34CCBA14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B38134-E03E-4D2E-BC0A-E78FF685A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E9F002-7E47-4535-BAC1-AA9D26CC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263DA0-B0E9-4764-AC17-B2A76CE3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B0AAA5-DE38-4172-89AF-9C7970D94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5C8C22-6FEA-4FF5-9E19-A8B8FED20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57AD62-27DF-406A-B440-729A312E4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02518E-D880-4635-8426-DCDBBD668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0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FDD30D-5726-487C-AD15-19AF7CAB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C5DA6-90FB-4229-9C3F-EB918AA2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F4AD4D-2D8A-43A4-BE20-B347E83CF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E0705E-5AD6-4A94-A3FC-2C5D29E31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60DCB-9003-4531-91DB-FECE9A1B4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404109-4688-4908-BBDC-D3B83BA0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9DFEB3-345F-43DB-A5E1-4FD6CA73F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88D786-51B6-434B-B45E-5AD9CB96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6ED44-4FFC-42FA-9ADF-1F84D7F1B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524391-10AC-4268-AF9B-3FE6AA973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1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A97ED2-43FC-4747-BE3C-8285EA258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7551C3-1224-43C0-A3DD-458CF635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2EE357-264A-4800-9106-16044621E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84C822-C280-40E7-B1DE-DADEB7DBC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4BB849-7049-4E23-9C14-C216EBE02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19342F-67A7-4054-9A02-EB74A5F5A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5981B2-69B0-42B5-9181-C28BBC8A8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CE2BAD-0321-43B2-ABC7-F1544464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6546A2-1C14-41C3-9D2F-B4960FDFA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E20735-F75F-4B9C-B20B-8C7C8AB1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2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38DF81-E9FC-423B-B627-09C1F08D3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F98048-9248-4204-8015-B12263B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048B99-57BE-44F6-B599-A05BA5AB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060E51-1D57-4258-B80C-B113E436B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F00C3A-4C8F-4440-9211-3FB59848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5A4CA-70B6-46BA-9004-2933F3FA3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EF7C7-3EA7-47B2-8DD0-9C4BB1BA3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D9A92E-6454-491B-8CD9-30CB74EB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9E5445-9EB9-4E90-824C-ECCABE399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BE65E-14B3-4FE7-99E7-4ECB548AA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3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8329B7-62A0-45FC-B7EB-88F86ECCF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E719C5-A8CE-442D-80C6-29AB23642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A11271-1957-4C28-9336-1FAC4164E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6AAD78-3D9C-4D6E-8AC3-D90ADC8BF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B20EB9-B0F0-4547-B9EB-6B35C45D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FD8E99-7138-4B9B-B29C-4A2E8147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BE97F6-5CED-40F6-8E44-BD6D921E0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C1257B-C040-441E-A3A5-59CB2E903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3A2A6-8B03-4918-AF99-2951EEDCB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D44B81-F693-435E-8C68-8EF05FC6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4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DA76A2-4A97-46E4-A948-766D15DC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691BE2-A0C8-4796-B8F8-7BA89EDCD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7C828F-95C4-4AE1-97DE-D3D69C2F8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17D91F-EC41-4128-98BA-6A02E7B9C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07331A-ABD9-4570-925D-EC1D1D8F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61A13-EF3F-4AF1-B5B9-9F857741A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F6A95-2230-409C-BBF0-23BB95D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F40157-EC42-4A01-81FA-5520C5EFC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962F18-3598-4B5C-9E46-7E2549B9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7EED81-456C-4F5F-8793-C14054D4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5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00E1D7-1918-4936-8EA6-7298D197F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EBED4-64CB-4215-B3DF-5215FA75B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5A1E97-2FDA-4D02-8C69-56A18425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277367-056B-4700-8347-A7CF8B6BA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EE7E97-41C9-4F61-A9DB-680B3ACBB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37853E-E12E-4701-A5EB-2558FB440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458E4B-1D5D-4DAE-9759-2475AC579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F14830-7D18-4E08-8C28-EDFDFD03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3B8CD-0174-4DB3-96B4-1BF97F64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72CB7-75C4-4BE1-9B83-CFF2C58E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6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F9300B-FBE6-44F4-8526-9DBE4170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DEF016-5E19-4519-9705-3B6F2C59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EAD5A-344D-4EA4-84C9-9CBEBA5E3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ACB026-6A49-4010-80E7-1831DDA5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0CA14-E40F-4F32-A090-E6296D07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50F64F-F7DA-4920-861C-3E7CE538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709EAB-E882-43BE-BE4E-36778F5B5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A5AE6-5E51-444D-931D-B07D13015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12BC26-95D7-4161-9FEF-8B5255C5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92E3B5-4DE9-4188-AF9A-706A95ACE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7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0EC39-8DDF-4111-A58E-2F0F1F7B4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8EE9F1-E195-4791-ADF2-100C1C1D2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167206-BACD-45C9-9990-B46FFC1CE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189397-4EB4-442E-9143-3CD1E53B7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B1FAEB-D9C0-43FE-9788-7BF93BB2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2275BA-84D6-4936-A139-6C84CD908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7271E0-CD00-46F0-80CF-222352B9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891F4-E326-4D2A-9C58-C8EE43CED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4778A3-583D-4976-BC74-1F4126CD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5DB2BC-93B3-4D8A-A27B-F3259853B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8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C6665F-C054-4BF5-AF81-F79D3CA29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1628DA-8A12-4993-BFB8-E7D162A91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E37806-A14C-4B87-8846-F28A7FC29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3176B8-40C5-4FAE-8B1F-E1EFDC91C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B77CEE-11E7-4026-9CF3-D5AD7335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B58F86-100B-478C-BF95-B0868994D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79DBF-B0E0-4181-9289-E744150FC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13AA27-BA89-4C78-AC41-6C8CB841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69C9D-F38F-4DAF-B5FC-6E683409A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6322C-4A0F-44B1-B5C0-2D3F90670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69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E44C95-62C2-4570-8B9A-4558E7E50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750BE-4120-4D32-ACBB-85F8E4D73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F9B226-F2BE-4EF3-A66F-CF8688F12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7582C-ACA1-45C1-A066-85C9C0A4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C12963-1E4B-42FF-A647-0D70FE945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C93732-4609-4197-8935-8127FA0D0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8F5869-9E36-475F-ACBF-65E8653E4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DD5A6-781D-4064-82F7-75756CC7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43C2D1-2918-48D3-8380-9C7A65367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1144C2-A487-48FA-BAEC-4FB1DA94C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0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B7FB55-69EF-426E-8EA3-0BD5CF9B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0ED975-8B17-4EB1-AA1F-87C4C935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35228A-3EFB-4AEA-B9A4-C6364DBC6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D6F11E-9530-47A4-97D6-11FF171D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37E0AA-F55C-4C34-A77F-0DC9289D9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925DEA-67CC-4510-8594-F5AA4854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6F182E-2184-488D-9C4C-C69CC8CF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36ABF-6176-4861-8D67-ADDF498B1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D64D23-693F-4865-B2E3-318CA6DD2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E8BB5E-A479-4FBE-B585-D119DDE0B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1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46535D-43DC-4B87-9588-DD8745C1A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C41D7B-9113-4537-8B65-546FB384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FAA99-0634-41BE-8D28-54A9A8C9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14586F-29AF-43E2-9564-437282B88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B74093-2AF2-4397-8702-8196A499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09BC7F-CCE4-41D9-8807-7EB251259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B7F76E-2264-4815-9C7B-1669A04A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86016A-764D-414A-940D-B4EBFE304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2339A-17C1-4CC7-8D68-2E14A03A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02924E-E7F6-4F94-9967-708BABE63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2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43D5E-542A-4CC8-A37F-44175F0E8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FD8E2C-B30B-4780-AEE8-94B73E003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866352-9832-40C8-B22B-5C4EF2945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AA975B-C0B8-4BA4-9908-F9D3EF873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ED2617-F494-47A0-AFA2-B1BC73522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D5BAA5-B069-4819-9B3E-D97165B4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203AB5-C446-46D9-90F2-3F9F12FC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48C24-8E19-43F6-A308-9A9429565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C94FE4-11F6-4125-A950-6C724EDAD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CC3BEE-9A6E-43C0-BDA3-23F471B0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3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9A6442-0345-46E4-A1D1-4C2022C4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3617AD-CCEF-4B82-AC2B-5CC17942F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EDC43-8D46-4990-AD98-E28502F25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BEF565-4EF1-4BC8-8AAC-9DC18820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A933D3-3037-4FC8-8956-184480762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D50214-AC37-441B-AD90-815FE2577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431F4-C538-4F01-8532-221B30F4A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03EB5D-0539-445F-B8B9-CC30A8161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6B1EA3-C09E-44E8-AAD3-4669CD52F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1272A9-4B7C-42F5-8CCB-0DB003DB0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4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5B5CE6-B84A-437D-91E1-CD6D996D8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0C6AD3-2C09-47CB-8884-167C864A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D495DF-E5AD-4225-89E1-38D4F7E1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9B2916-49BC-45CF-8F40-49A3BB15C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9A966C-61CE-45AE-867A-3F29B46A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0EA462-7673-423A-B0EB-2B167B0BD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A422CA-E699-4822-BD38-6548ECEC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882E0D-D51A-4D6E-86B1-6107D7BD6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87F06C-6445-4127-8EF4-978232614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F1FA0C-4BCF-4CB4-93DE-FE5A83F7D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5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A86CB2-40C5-46E6-A964-1A25A5F46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6A2720-3840-4B53-93F5-AF742C971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BA6B9D-A81C-4AB5-A7A7-90FD24AA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7414E7-F2FE-4484-8A5C-E8957CD60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A8A0B-B66B-47F5-A689-697356C9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6266B5-C6BA-4361-AA0C-EB17B23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5A3C0E-9DF5-46C2-87A7-719E00FA9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47536F-F300-4FF0-9699-1E88AD2EC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5B7DC6-1FC8-4F6E-A89E-900DA8A15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85F46-C2F5-4A97-A718-2BEE2CE7F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6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309E3F-33D7-42C2-922E-E8506D551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6B16C2-1AAC-4840-9B18-DDD5A19CA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45B35A-94E8-43CF-9219-1BDE9211B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0BDC93-D0F4-4F57-9CDA-3D5EE9AA8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BD5F2C-DE99-4AA6-AEFE-18392A889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F99A0E-B641-40E3-A21A-4F17CA97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17B10A-2470-4ABD-8F87-C9FE4079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7BAED-7F7A-4DE7-A799-B333DF788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81DAA-8418-4C8D-B8EC-66F90364D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7EDFFB-BE50-4506-BC2E-1C70614D1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7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268A4D-C31F-41C0-8107-8189309C2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2F8052-4DA6-4367-AC49-83653CBD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BAF08B-28B3-46DA-81A3-2D076CD22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F71291-7890-4AA2-B259-7472DF71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218D0-0BDC-4EAE-A222-288872B6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ED3840-F316-4BE8-91AB-C43720195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D6B8C0-6971-4636-A2E8-742F2F0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C22283-1961-4AEF-9F74-252EFA8F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A115B8-4A7A-47EF-84CA-9B4B4C38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A7761D-BDB3-46D5-90AF-83312BE04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8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65F92C-E413-4682-A37C-39258C05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6B976A-C386-460D-9A85-2BC3D5A89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0BC5B-3B56-4DB8-912B-C951C333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778E96-A43F-4BC1-9551-C8C58F25D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61B39A-34CC-4371-BA11-BA6F9D70A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E161F3-CADE-4B56-9477-9058B8C09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E1042-0A03-4FE2-A5BC-2EE712AA6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E9F14-6ADC-4051-A952-F621CD448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3D6AF2-7B43-4E56-9416-0CD83C78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A735E0-311E-47B0-8FC4-7EA809647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79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46E82D-D663-4DF6-B366-B30968B8C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7F836E-E944-4166-92FE-16C14EC6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A21A63-30F8-4804-8BBA-16C21E99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AF93EB-DFA9-4D7C-A9A6-BC3A04F1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B88BA2-6343-4A39-8C41-DFD6651C2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CCA02A-4BC0-44C1-B0B9-5A57CE61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8562B-8EBA-45D8-AA3F-5E3DFE7F2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B8549B-1957-4EE9-B1C4-8EA0AFF07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A224D-0B3A-4A0E-845A-D04FB220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2CD4C4-08BF-40E5-A312-156EA7FE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0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E0E5C-227D-42F1-98ED-7B3B4F91B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C3EA8-DFC5-426E-A2DB-ECA4D9D2B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0DAE32-78E3-484A-85C8-88F5367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C8F5AE-3DBC-41FE-8E5E-48E06A039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BE82F1-697B-4A3A-BD73-F61F11F0F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EBBA55-D2DD-462B-AD9B-C4D101A0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256AD6-0E97-43DF-ABAA-FFB057C10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9989C8-5D47-49E3-A7F9-9FA69038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0A4CDB-CB24-4152-A142-3EF981F9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A62697-AD73-4440-AED8-319D3A7CA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1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06F1E5-F239-4BA5-9CD3-215D92BD1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EC4994-6834-4BDE-BD0A-61D230EC2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56C0D2-57AB-4B12-9F42-FB19C7A8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1B263A-8D8D-4F06-AAE6-74ABE0C6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0DAF6-919E-4CB6-BF83-16E41B05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A0198-3BD0-4D2B-B719-E14CFA234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93007-2AFF-45CA-A5DA-1A94714BF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2EC161-AED6-48F4-B150-0F030AEB1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2A85E6-B425-4080-8825-8AA08FDCE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C76136-D334-4FB9-95F8-5179B590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2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589E4D-EE9A-45F5-8438-F265508F5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158A3B-2CCD-46EC-BC95-34310048B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7AE373-39DA-4F98-B9DF-F11FF2B34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29EEB1-7680-46DB-AB67-01BBF1476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1C8C91-16A5-4BC0-AA50-9DD2BBEF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C213E-ADF8-4249-B4E8-8CD0D3B24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8AFC2D-F166-4B71-8032-603E0E722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4C40F4-BDF9-4DE7-B96F-372D4DEFE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7819F-700E-4988-9DE1-9851F369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DF93D8-5A08-4099-8C98-85000B448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3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124AF0-4E9F-4D87-8500-4161BDCB1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DBE6B-5DF8-4CAD-9B8F-C329BF7AF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B2E615-08FC-402F-BB7A-0807DF76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52F2C9-57F6-4A7D-A234-2B484FF7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F78FCF-808F-4F53-A144-4105B32B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75A15-099F-4893-8564-7F13453D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EEE790-7271-400A-9FF2-557C8B1C4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56E170-F2E6-4E9A-A9C5-E0E26969D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78E391-A9A0-4796-97CF-DE1D835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F82689-48A5-4681-AA21-E0B2F6490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4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F321E2-6C29-481C-B4AC-7B59B8BE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E3509D-045E-482C-A1C4-E39D7F1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0257E5-9EAE-44C4-ADE5-DBB4840D2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8BACC-6EDD-4F18-98A3-DF9D9FD0A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84A950-5F28-43A8-A8C3-D8CA22D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D4AC00-1039-494F-A8C1-EE0A597A0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F43D7-E778-4573-BD6E-ADEA9316D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84CB2E-00C3-4DDA-93CD-D533F563F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A08F4-4905-40B9-8AE4-CC835E134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9D920B-68E6-46DC-A241-85B48F279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5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E86D02-EEA6-4DC7-B5BE-0169A51AE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9D0152-E350-4898-92F8-4D264995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972F35-4E4C-483D-81D4-BEBA879E8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26D749-170C-445E-BBDE-3BD3D7234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807DA9-0ADE-413D-930F-B12C4776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2BD745-0235-463D-9A12-A73A061C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D7ADE-C70B-4BC2-99F6-ED505BC9D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83F0BE-63E2-42C0-AE0E-DBC62B219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69FAF5-5937-453B-9CC1-273752980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5087BA-4988-4F06-A659-FE6D446A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6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020AA-C860-4232-8226-9148FB05C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F56B2-99D7-41CE-BAFE-262893174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57DDD3-248F-4D84-84A9-9D647971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BCCB6D-2E34-4717-BA72-BF7F4D546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2DDCBB-4FEE-418E-8A7A-FE78FAC8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C9493F-F53B-4D82-882B-6E6384FF6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364092-2B72-476E-9F50-F84E5866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FBF1DC-E8F3-411F-89BC-01ED0DDA4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2A9769-C3A3-428C-94F1-15AAA2705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9FD088-7F19-4E00-A427-9B8C5A7C5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7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04151-AB18-4B2A-9FE8-FA165665C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8C632-52EC-4712-9A3E-DCE67FC9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3EE61F-5B35-408F-957D-F6A9BE5D6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C14ACB-9993-46A3-847B-FEC6E5CC3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323238-AA39-4C75-9294-0E5775ECA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DFB32-F3B6-4392-854E-0B540F1E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2C2499-D093-4A07-AB1E-FCA076A49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BED48D-77C2-4A1E-9223-3A5407A2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2DC7AE-CD93-495E-BD9D-53CFF65C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94276A-9711-42B4-980C-C969398FB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8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DB7BC-DE9F-46A5-8BF6-471DB13BF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A76F34-F875-4D84-83BB-DA88D37A2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78313-301C-4F98-BF7B-EB819D16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0A297D-F32E-40FE-8781-6B9A6E6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B2124-6F5C-40D0-A30B-C7C81253F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B748F-1F63-4CAE-8B75-F73AEFBF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FB0C3B-D82E-4A05-AD0E-CBC62EE7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39C52-5D2C-4BD8-8366-0E7F8A701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8C5ADF-8E5E-4517-BEC3-248DD86C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19912B-DA40-4033-9E9E-EC3E41D5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89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7E5027-2B0D-4E7D-8EE1-A66B3270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10DECE-A473-48E5-9375-436ED25E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FA02E4-EAFF-4DEE-B5DD-0C66BBABD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D43E1A-8509-43AF-8022-F39025B7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6EB60C-0165-40EC-9DF9-945DB83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70F8E2-AA22-428D-AE7D-5AB23152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4263FA-533F-496F-8FCA-8F4321C9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59662E-56EB-4DB5-9C75-D8ACC33CA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B7E321-5DA3-43BF-AD5B-33EAB361A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B93B3A-2289-4329-AF5F-65D345D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0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D12B8E-E1B6-42DD-9BA9-162C57443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4D487A-7099-44DD-9923-D60E5B3E3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12F1DB-02B3-42F9-89C7-25A6A730D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054374-A110-496B-9C95-C30D4B23E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C8F793-5FA7-4EB5-99AA-9B54DA27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5A8FB6-D80C-421F-8E83-BD53DE20B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685A60-8D5C-477D-9A93-FAF18977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396E54-BEDD-4C82-8D89-A4F5F8145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8B9E1B-DED2-4E0D-BC7F-EC76B8197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E8FA1F-2E0F-4746-B41D-EC13E414E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1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BE076-5B77-43BE-B702-62661DBBB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DFD626-DE56-400C-80D4-DB27E50E9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C1A847-E49E-4440-A1F0-EE2AAA7F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A90279-8CF0-419D-A47B-A8E7B5A3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081795-9713-4DD8-9707-11574A215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55BC70-50D7-4085-B330-1D45863A8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C865D-4AEE-46F0-B97C-3079BED96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43A6B9-6A9A-451A-AFBA-DC2515EFC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3FA05B-39D9-46BB-86BE-72850630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A8CE3-0CBB-4545-8D26-6A2ABD45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2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798425-3239-4C48-AB47-B4B08EA9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3FA030-3FB2-47FD-B99B-600562E78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5F3E32-156C-4DCF-A5C2-D6FE1D14D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4DB724-59F8-4A60-BC11-0A1C09D31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47B727-B750-41F1-B717-9F9D6E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5F3B39-D7F3-47DF-ABC3-3F62F8A1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3B831B-E8F5-4E03-8B09-8B6A0E45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DF993-6509-4C6F-B717-F51C7F9E9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64362C-4957-4684-ADD9-8FC030A74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5836E-3422-475A-A1AA-E9D09CEDD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3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210AE0-3136-4DEE-AEC0-4EC8F6B1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05B21D-AB0F-49EA-B3F2-40C841197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9449BB-5080-4586-9CC2-73DFFFFDD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39125E-378F-4C0A-ABBF-286EAD147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F07833-E5D0-4B44-B58A-F1114EE68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6DB37D-A1F0-41CE-A31A-950728E4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EC820-CC29-4BBB-BB54-96B68577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8B435F-7AB9-40FC-9F91-A178380A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332A6E-E031-4D0D-AC25-59CCB8A8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C19F8B-4915-4228-A80D-5F97B6DF4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4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CF89B5-0748-4B02-B94B-E4B5D068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598A22-4ADE-4A82-8F05-9A6872CD8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6160B6-F085-4262-9A32-1834FDDA9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4C3B80-11F3-40E3-8EE0-C75A022D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635BC0-25FF-4465-B9C1-932DEECC5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9494CA-5D8C-42FA-B15C-D8FB97708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4BAA9F-49EE-486B-9A33-02C929FD7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FB119E-6464-4DC3-8F1B-CECBA560B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67C351-4EA1-438A-B6B1-D4F0C2860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571700-A79C-45BA-A81D-84B3BADF7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5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1D9ED4-59E4-4B20-8C7C-2AF7D7C1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95F29B-0876-49C8-9FFF-CBA1FECB7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EE885D-F758-4C94-B5EA-A513EF794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461DF7-BE0D-4D6A-B6F4-084424E16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86021-9EC3-418D-A596-DA4F2FDD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17CFCB-6608-4F31-AC8B-5843DFDB2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78EC0B-B8DD-4C00-8ADA-08890108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9D345C-13C1-497C-B5D0-7C17D83F7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19166F-52DB-4F6B-AA82-F909AECDC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A5467C-9039-43EC-903A-95BA7905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6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DAD317-B336-4C5E-8ED1-D2BCF1CF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1F92AC-5213-48CC-9DFA-F4C0EB3CA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4D9E5-D275-423D-B7B7-5ADBBFC30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BF1F85-0904-4168-A9C6-B75D17DA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D2249C-1B03-4F14-A875-9CB335F3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4FE096-B8F1-4FBE-BEA3-BB2826387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F4B9D5-7F9F-4B46-B132-499EB0F5B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98D520-364E-4F22-884B-DCC63163E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64D753-9BD1-4C96-AD36-893481B01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B77666-5731-4D3A-9D3A-F3768462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7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95BE4D-6919-4F79-84DA-F63538C3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7DA65-6657-4423-8482-B7C69F309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8F19DC-F71D-49E4-9F7F-9A4A58EB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1F2AAC-D9EC-4739-9666-30C04164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25FCE2-3867-4B0A-B2B2-A47B95244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C14C58-C653-420A-A020-5F8E072A4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BE4647-B868-46C5-A4B0-091E74187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53FFD-E5B2-454B-B024-356E763D4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AA20A5-337D-4E97-B143-18C2BB9F1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2A03BB-80EC-47B5-8F0F-AEB56A093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8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994B4F-AFCF-4AB1-A5E6-BE828154A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E6DB3C-4AF5-4A6B-92F0-4CB91B039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BB8EB0-892C-477F-9198-64B5BD182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88378-AE88-474D-94FB-480553E3A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15865-FC58-4FEE-BA9D-00E27E0F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38E3F9-1820-40E1-BADD-2CDA073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A1146A-D40D-4ED7-98C4-7BF131A0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387455-3733-4749-997F-C84D0E43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E8FD9D-14CC-471D-9D76-CC7459B57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D4DCC-70F6-4441-A2D0-B6CB4736D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399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F1D83-CA3E-4A55-A1D2-85C8D5DBB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6FFB7-7F24-4E2F-B4A8-B89FD7FC0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6EA41F-72EF-4157-A387-60B22882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10A2DC-13B1-4280-B5DF-86755D3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5D41DF-2E77-40AB-B805-1B1CC15B9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234489-1E10-484F-95C1-1C1B4439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A0EB8-2EBC-48FA-89C4-98C502848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313150-2FAC-4552-B6B2-D53D2306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3DA518-8317-4333-AB16-A26218C0B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C5E274-D3EF-4308-ADEF-601E49F72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0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C0556B-D532-4C3A-9455-3D0590A90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3558E3-6FE4-4598-B903-4D60FACE9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C7341D-7012-46DB-AF76-CB59DD74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D35F4B-CBB7-4C0E-8F83-926265A4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55A71E-997C-40C1-9F11-74F8B748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8D25F-8DE9-4655-A0EC-96D38DA65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5DBAF2-8C19-48D2-ABBD-29FB6806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63EFD9-6FDC-48FF-8B59-C38323C9F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A88ACE-92AD-4D21-B6E8-FB623FB0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8417A-3929-4247-AFFF-0389919E2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1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125E9C-9D26-4C04-9518-AF8C6AB5E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BA18A4-2A94-49F5-9145-510744D86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A090A-9A25-47FB-B5EC-122B4C917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F98273-69BB-428B-AEC1-7B055437B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12B16-6707-49BE-8A83-DEE724764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556509-72BE-4400-B25F-791F7D443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2E0AF-6194-431B-B6D3-8AD83B8E7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E5FD25-A28A-4117-B719-B02E4280F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2E312D-5681-450A-8D99-53EF9BE2B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390870-E313-4845-97A2-3DE015167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2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F5449D-5DDA-4357-9FBF-F6FEE7D99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A68AAC-D811-4117-B794-2563A2335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2CF156-C152-4155-9168-240BC49E1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2B25F3-C212-4F58-BACC-49C11BBE8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CE1954-4B07-4175-A218-681CAB9F4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B5DA6C-2D97-402C-822F-8793BE424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739C90-6DEF-4046-8AB9-095F26D4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863668-F1FA-4C63-B793-5CA61521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186718-BE44-42B7-8736-775C547C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D05F3-71FB-45DE-B3A8-5D61D5BA2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3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0CC8DB-861F-4642-AF2E-7F6B31AC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0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501B34-5653-4577-87F6-EF6F44814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1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D0A61F-42C0-4A3A-9CDF-2312488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2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ACD8A3-6B83-477F-8C0F-886539D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3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B8DE35-4E90-4A0A-80DB-DF60FB13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5F500E-0F6F-4CC6-99E2-2F71F868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5FDF27-C7DB-4EEE-B715-DD67C7B7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0C6DA7-64F1-4664-893E-18C8C9FFB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81A5FC-FF10-4642-B5AB-BA23C875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7C588-7D45-4325-A28D-7E0245C1F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4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4BDB54-4282-4999-986B-788D7E52F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F14B78-8C50-43BE-8FB9-77AA87A3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C68623-5D94-447A-8FC4-919C88927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AB789-CA40-40A4-9DCB-913316C2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D2B0BB-FFEC-4780-A84A-7B4A2F70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42884F-5463-455E-8CA4-62C2158A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99CEF5-EBEB-4FD6-A935-7F2731099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734D2-B6FC-4788-8184-FC808372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ED2A5B-8499-42AC-B14C-5469A30E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3D3E01-55F5-4B2A-B0FF-2738CE61B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5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8E80A-A7C5-4763-BFBF-47E79BC30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872272-49C5-4035-8AC8-93D3B5499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4D5D08-BC94-4886-8FFD-9AC7F5B33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02D28-85A2-4A9C-9D36-89FEAE94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E1817-D7BE-41BA-893A-1F1E47E35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B269CF-48C9-4337-B6C5-BD6272095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61D833-9C2A-4600-95F2-52304F61C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4D1A3E-015F-4F82-B681-88DEF546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FC6E1-A491-441B-9BEC-F6BA35EB7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7D5D2A-3B8F-4A2C-BE0E-668BB073F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6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51A18-1791-46E3-AA4D-2EC4073DA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135AAE-B791-4478-8742-52BF3DAF9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DE7ADE-5C4E-46EF-A9A0-22A77BE4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E827B8-C396-4D15-BDCD-88D6F2E27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BAEF0C-88DD-4249-8498-ED9A3F58F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5AF639-1354-4EB2-A730-974984793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839EE5-B41F-4665-894A-3F50D1D71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344B1E-72C2-4BD5-9943-394BB818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4C5615-984A-45E4-913D-14D7DC2D7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CF68B9-EB2F-431E-8F36-9CFF8E48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7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A0FABC-2F26-42C6-83D1-10655FF40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840806-7F4D-4DD2-AD5B-F2204A37E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BBDE62-E570-4DA4-8D37-0F0E8E95A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7AB5EB-9BEB-40C6-B117-31C9C97C2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B08700-0907-47AF-9972-6721B18CB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1365B0-C663-4820-8404-A2F93A32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28E66A-A40D-492B-BDE0-ECAEE54FF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2D1A0D-45CB-4445-A33F-BBF109A4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03968-25E0-4502-93A4-E6CBA3955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4E06FA-7784-4269-992E-0663BFC1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8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7B8BC3-8350-4E3E-8239-C45666ABD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85FE35-30EC-42B7-BCCD-8019AD6C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4101B-4CEF-4D7B-8F9D-AECD4CF64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89087B-59A1-405C-BEF1-EDDAD11AF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CA7E0-B15B-4D36-B865-2D06180F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A9732D-CF14-4FB3-A4D4-482BC9BB9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7ABA33-E7ED-4E03-9DDF-A439DE37F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2B2817-3E90-4BF6-9B1C-A837DC167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FDFB68-6FB5-49FD-9DF3-9CA4A56DD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BC8771-0B4D-4906-BEAB-01F2AE8E8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09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EAEB4A-F9E3-4EF4-9BA0-5C9AC34BD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761B0D-0E12-4105-A17C-8E58F6F4A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D3E65D-F422-400D-BEDB-F86D43FD6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1D7CFD-0B88-48E8-8CC0-B6732698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7C55C7-0459-47A1-9A49-C517BDF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37DC8-FC5F-489B-BA0A-A1F6FBA4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1351E3-BF3B-4692-838B-1B5A8CD39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EE114B-315C-4C23-AD72-77B72BE18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2165A-58A8-49EA-B4FE-8890410B4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57D772-A2D7-4CA8-B804-B0539025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0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7E9160-97DA-45EA-BDA8-8AA9999A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45BFD5-CFCD-473B-B7F7-606FDD1F3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DF5E56-C554-4F8E-A14C-7F51254A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3F921F-ED1D-4BAD-8F6F-F21ADA4E6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8A6079-D7C4-4245-935E-BF4F257AD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7705D2-D6BF-4272-8510-FD31C2F2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3E4FA2-D4D3-4BCF-8E33-34763F634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B3A7BC-0F2C-4806-AD6C-4E11C56D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12C274-3CDC-48EE-9572-9BADC984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7AC237-27C4-485B-91DD-803B393F3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1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8DA94C-6431-4DF9-B796-6D00D97A1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7013A9-3F57-4B95-A1F2-99E9F5B3A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3D0398-0C62-4D6E-8CA4-ABD0390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5F1B1F-B2E3-4153-9D4D-CA71650C8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995D0-0B94-4D8A-A3BD-72EF6DFA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5B1038-82D3-46E7-B4CE-7847D382D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38A83F-70BB-46F3-8593-DDB632EE5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397CD7-78ED-4DC7-9CEE-D6C519CB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DBAFFB-D5E5-41A9-B031-3054474B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F4619-4340-4888-89A9-D212B83C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2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4D6158-267A-4459-B2A2-F7521091E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54E2D6-AE03-4D0D-A9C4-ADA2A9D1C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9C5344-8823-4E96-91F0-FE09B6CFA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15EF10-BC60-4560-9A2B-68B874921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2EEB79-FDAC-472C-8483-7954490B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F2A10B-D6E7-4B25-B134-F6CF9921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E588D5-85F5-451B-8772-A902C05D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735A93-2850-49F8-A908-4FCC6BE65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3FEDB9-624A-46D6-BBE5-3464352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605DF5-CBDC-4635-B221-0EAB7A36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3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2D04EB-925D-4E95-B43B-818E1DC2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2005F-8174-44BB-8CDD-94CB16068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78FEC0-CA5A-4FF4-BCB1-A1F9CBDB7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F57D9-175D-42F3-9FE2-B88934F62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0ED82-A8F7-4934-8389-FE07716DB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1EDBB-4B22-43E1-B6CC-10DE226D3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4DAB85-8D29-409C-927A-A2204EEB4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9CBE2C-7FE1-44DC-811B-3E8B569A9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F26D81-4F8D-4C14-94BC-387DC7CE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AA4374-6B36-4D5B-B2A3-4302351C5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4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AD6BAD-9759-4135-B0BA-37AAB8E1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9092D2-EB6E-4304-B069-C10456BE6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395D42-E070-4BDA-BDBC-5A33F50C9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DFFB44-9E7F-4C0F-84BE-B4C3052A2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BA204D-D689-44AB-AE78-247C8C17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DECC29-0924-482D-B850-0038F1DF9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853E22-40FF-4DA3-B772-03729EC85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56DAFB-6448-4C23-8200-9BC6C80A3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D3CCD1-87A9-44C8-827F-29BB1AA7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AD2D5C-3589-49E8-8541-EF7944702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5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652048-3196-4327-B86F-404912FFE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2C6547-2D75-437A-847F-B6D4B0087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E4A23F-605B-4F08-8AA0-A27EF7475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021C77-E4B2-4016-BFD4-B1EEC1B24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54071D-C739-4499-8386-A458D2E6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480B58-A5E6-4ED5-9538-B404D2CF9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75BF7E-AAB3-4384-8907-0DB03750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B7F2D-9D42-446B-8DAF-48D022A12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BD88DE-AF16-49A6-AD5A-E9ADA1B0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0BC2B0-9FF2-4079-8B82-38146026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6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2522E6-8BB7-408A-A6A8-8CF104A70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9588A-2C4C-4FAD-965E-2F24B29C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BD67AC-4E43-4627-8DF1-C03FA502A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64D0F5-48CD-4E99-864A-11D45768B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66E2E3-F831-4F1B-8943-D2C626845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06BAAD-55F9-4F03-92B8-D7D92855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98586E-C50C-4BDD-853A-3AFC275D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946AAF-657B-45B1-93E3-269301FAD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36838-0100-4D63-9D6A-C324C731B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5765F5-2DAB-49D3-84CF-BB493724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7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93B172-F950-42A5-B11A-C0FF63A98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CC95B-09DB-40F6-BDE9-9A953069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2DDD10-BD95-4C20-B17A-C1CC3E621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B9F2E2-6518-43B7-8010-EE50F5D71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98067-42B1-448F-8BE2-B0D77240C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357EBE-144F-4AB0-8E82-0D17A735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DE552A-9FE2-4ACD-85DB-C2289899C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D1479C-F0B7-4A05-B679-DA8BC81AF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E2DB78-A89B-4DB7-B6B4-9FC81E052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215AD-599D-4521-B9A6-0E12B80C5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8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BFB305-8AB4-4144-9A41-942B27010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F9E88-455F-4AF8-9910-FE267FA51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062AF0-4C0A-41EA-BA24-09A0E294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B91404-0763-497C-B04E-1B42891B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554E6-C825-4603-9421-E266F0B3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28ED21-B9AB-4D6D-8CCD-EA4E0BF7A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72970-B720-49F6-BDA8-BBE32562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8D0FE6-1A6C-4385-9950-B049774FB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5FC649-7112-4D75-9FA3-A1AB5AF95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1A8B3-9340-4A0C-8D32-B5D3AE2B7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19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D8ADE-49B3-4871-84F6-E99EBC9E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E505F-3BF7-492F-A29A-64523ADA8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78DB0A-E840-4CCB-BE22-FD5F126A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944966-47B8-42F0-96B7-CF1A836CC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4484E2-6932-44E7-BFA8-6B1EBC6C9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1E6682-D570-409E-8267-B436FAB8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5A0DEE-ED2F-4ED5-A67B-A96BC878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F1B0B8-ABA4-4AD3-A406-43282B0ED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472C64-0879-4017-9739-5B81CBAB0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B190BE-C35E-4108-8394-557C99B4F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0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013AB-0CC9-4C4F-8F31-5137681A2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BBEC58-9F3C-4B10-BAAD-ABF53AE6B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011ED5-E09D-4339-A90F-936FF8692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A28464-F49A-425C-B4C9-620D3AC9C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6C231A-21D1-4639-917F-07F8DC42F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DF47FF-F9E9-49AC-9334-BA3C55E0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2C111A-100F-43D2-B4CF-1FCCDB2E6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397A68-913E-4FFC-9D34-06061DA9B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75073D-E7F9-4B81-B0E9-563EACCDE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1985F5-547C-495C-848D-433CF01AD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1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63EBDF-56A4-4FCC-A163-82BAD1FCA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AE32FA-C0EE-414E-95F6-D1C9F04FA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01CB45-0372-4833-9929-0EBF069E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D150E1-283B-4B0F-B3CF-0177CD22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3AF99-7048-4E5B-BBB7-C253F5D44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9B1F93-411D-42AE-ADAD-D527F43F0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1244B5-A1D1-49C0-A4C5-4690295AE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C34EDC-9368-473D-AC33-F4AFDA482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9BD995-DEE8-4607-A889-97B944156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DA9D0-3FDA-46E3-9AF3-4A0D54822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2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1E9D41-F55C-4603-B97E-4CAEF6D77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9F93E5-26E4-4D78-B671-37D0258BC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1E4728-3070-4FB3-BF1D-302DC2DB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B99B8B-BA30-4F55-9B48-810C06CF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85F8F0-8C38-4AF0-9573-AD32CFDB8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7E6F08-3B1D-4D53-9CE4-EFE6F6B5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E51CB-970A-441F-AB12-12345DDC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160F71-88E5-4A83-883C-6E07C4F0F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E7B59F-9564-4522-B477-51E4FDE43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1CD925-F0C0-4840-BC27-B76D98874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3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54784B-47C1-4BF0-A152-1EEA38B97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030FC-CE27-4A1B-A99A-F0768C5DE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DA3B69-67C6-4F46-9EFB-4ECC927A9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A4390-EE78-4DFF-B5B7-79E27095E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0831E-B955-458E-B003-B7B1E7306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F2830B-E965-454B-8018-1A1E90DBA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D8D72C-8D04-464E-B269-7CAEFFAC3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AB15CE-1C27-47B2-A380-02B30AF51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93ED89-6105-4C75-909E-D4D88C593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88F870-8033-43C0-91E0-9D6993B1E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4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975489-8B56-44A8-A4FF-55C91CA54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FD3F13-115E-4D88-B1BF-C12A9E38D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53984-7E81-4402-86E0-770C0E28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CFD297-F65F-44E7-8454-F7CA7E10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F9DCC9-91D8-4895-BDCC-E370FBA2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4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B4E3E1-EFD5-4840-89D0-05208FCC0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5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6FFC61-44BE-4737-BAF9-FC0774BF8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6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5E115D-B21A-4068-ACA6-9F4A1CD9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7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565731-A17F-4095-B309-C70A681FE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8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B70615-439C-4EA9-A996-43E2C540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59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74857F-FC57-4EB5-8ACC-289528817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0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3C520-FB29-48A3-9C0E-14068DC17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1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BB0A2A-30A0-4E0D-BBCC-ADCF0A146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2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D6B946-4891-497F-AFED-1FA0B91A4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3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6F619E-2CB4-4150-A8F8-B8478A639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4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498B5B-2DDB-4076-B094-057E1BE4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5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3BD0B9-DDD0-4687-BEAB-FBDE2473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6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B0BB2C-B754-4AAE-A428-A02F338E9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7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65C00A-0CEB-450E-8663-1BE4C081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8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8F0CFD-4394-4A39-9552-CF3E6147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69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E561D3-6C64-4FED-9E7C-416C187A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0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9C921C-4EF0-4B1A-932D-CD7775467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1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291F56-C1A8-4087-B685-B538EC759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2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1224B9-0E4F-47FC-9CEC-B463B2E78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3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83C0A-A20B-4401-8303-31ED9532E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4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433546-C5B7-42EC-B650-2FB7F6772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5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B42A62-6FF2-4670-8811-38CCB9EE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6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F4690D-8C5A-4951-B610-80442E868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7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AEAB6A-5C9C-44B4-8903-D2DC708F4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8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105F41-E272-4424-AD21-4222397B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79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AE08A9-3300-4535-B9B5-17B78A183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0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0E7D61-3528-4054-AC8A-8DD8E328F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1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4F4DBD-33F4-4CCF-9C68-F8F640BB3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2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04DB8C-5B43-4BC1-A56A-21D75B89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3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F751BB-02DD-4FF0-B2BE-2A564249E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4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F6A259-1208-4926-BE9D-D052550F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5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D1EB0-4458-4809-9280-B33ADD8C0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6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F4ABE4-7779-40BB-ADDF-12E2F90FC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7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F97F2B-B667-481C-A81D-791419A1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8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FDB98-1C31-4E28-8BA2-3171A6B5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89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08E97B-041B-4487-97A3-A15C252E3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0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ADCF6-6D6A-4D27-9267-A38877455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1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1E1410-4E42-4CEC-BB10-FB4F217D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2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FD6E08-F529-494A-A5C4-804BD5FE7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3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1B8CBB-3AA1-4C24-817F-6D323437A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4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723BC4-50BF-42BD-8AF7-E1C7FAB6F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5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62239-9859-4C90-A0F7-1321D8A8A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6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9DF1B-D596-49D9-8062-C90D8C1D4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7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F41704-118C-4CEB-8881-EEAF7C27E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8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97D90C-140C-481F-88B2-836BD536A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299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557CE1-9A77-4F6F-BD5D-A91FB424A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0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22274-C84C-4264-B50A-0FA84952E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1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B81F2-9771-472C-A018-94EF44911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2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99C2A2-A025-4AE4-9637-64DB280C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3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62469A-067F-40A1-8A9F-8D20CABFE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4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21D7BA-F01D-4F2C-9D2A-BBB2C26FF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5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603CCA-56C6-4113-A5D1-6965CC743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6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F80E6-D6D0-4762-A122-50BF69808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7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95EFA5-024E-49A4-969A-CABD258D3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8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2E56A0-6C01-45DD-96E6-0C9347B5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09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A41AC-41F3-457A-AB0A-4DDD40FC7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0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7A7E29-7E49-45C8-A00B-62DC4E8C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1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EA4F82-AD41-48EB-BC82-B32D5B93A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2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6A78B3-9E6C-48D6-B004-0949DF88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3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65E265-F3E3-45DC-9E6E-F2BB7D53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4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45164B-6124-44D2-8E7E-1C2174744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5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DD2357-74D8-4F7B-BA07-38FF1D79E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6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C660E-07B7-4A43-AA6D-A1BD55584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7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8E8B0A-0655-4D00-BEC8-677A24E6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8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B97050-1724-4FCC-92AB-6ACDA458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19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B6248-519C-45A3-8765-E0D857232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0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FC7BAE-41C8-47C4-9DE5-8C6D710FA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1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113480-4406-4790-9966-E81C4C3F4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2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DCC73-A4DE-47EE-9333-ACC56430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3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3F779F-8DEC-4059-9FF4-8FA5B65BC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4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425610-172C-4BDD-BA94-03390A95E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5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1C44AA-1A24-4644-93A6-129250E41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6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C0D7C8-325F-42EA-91E1-DC674171C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7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D5457C-2B30-4A7F-9016-44DB07456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8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58B31-1161-427A-B7AE-F75C89CAD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29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CFE37B-1411-4D6C-8332-B5DF7A690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0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D75813-A5BE-4799-9209-5409695E5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1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1EE722-E769-47A0-AF70-9481D5E6D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2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CE6B13-2F79-41C7-8784-AA98B242F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3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EBD681-4017-49FB-9A01-6129264E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4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87442B-1C54-4809-B00C-CB36859CE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5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8B0B0-0750-47FB-8248-985DA37F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6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E8187-99FE-4A5F-BE7C-2F00952EA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7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34BB24-6FD9-4D59-A2C2-CB0BDF65A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8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3E9FDA-F597-49A3-90EA-39720D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39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80E6E-BCA2-460B-B853-86BC4A050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0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DD7292-EC10-4BB1-B212-2898EEA2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1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3269D-8A65-4164-BEDC-F8A92F8CC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2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EA6B1E-DC7A-4167-921B-DE080BEAB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3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858854-7ADE-4118-8FB2-C5DB9DA22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4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24404C-8C10-4906-8755-84FB1E1DF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5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8C9D7A-4E07-4E77-99F8-EE1A4172B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6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47D5AB-12FC-415A-9C9C-B8D313665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7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48F240-4965-4C39-8868-34629B55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8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B2F49C-E2ED-47CC-9CA5-B2F60D37E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49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963DFE-6E40-4161-8814-96B7F6FBF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0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9E50A2-5EC5-40D1-AB7B-216F2071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1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DB2D7D-030B-404D-8BA4-EAFAB1E75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2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2E95D-24ED-43BC-86FF-79586E3C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3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1F7DFA-5C77-43F7-AE46-74A7C09F6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4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E1370E-AD8A-4F28-BC61-019421022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5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217EFF-055A-4064-8093-7C361F903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6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D1306A-0518-491B-996F-8A9613F70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7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207FEE-3C1F-4B84-B616-2942D9E5A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8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4E0F29-02D2-4CC3-AC3B-94D8D0F0B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59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7C1F04-E72A-4332-B78F-BD419EC31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0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C13D30-9D96-447D-8231-FE6D0E81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1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63134E-EE8D-4A66-99F6-BD50FB33A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2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CF1715-170C-4827-A2D1-5AD3DB72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3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30E25-23F8-45B5-8F42-81B84193E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4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9D69F8-2D84-4137-B2B7-22B9F76B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5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5E7612-6394-42DA-8044-B48B1DF27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6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C4FF99-7DFE-4EC7-AEAA-0A7C6BFB1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7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8FA727-918D-45D3-8EA4-DD306633F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8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BD03C-42CB-475F-8C12-67381D6E7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69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9D9DB-EC18-47FC-A3CE-9765E45B5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0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517044-DCF1-4CEA-9A7B-DC0E6798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1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E4FBED-F4D5-4CA9-8764-CF68A34A5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2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59839B-FEBC-4109-BC18-34CABD727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3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6F446-5C57-4C8C-B256-5C5C026D7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4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CDBD0-5742-44A0-B109-AC54C4BC5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5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474DB7-3925-4D7F-81E9-87FF190D0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6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2A2AE1-D4E9-481D-B8E0-66556CDB5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7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EEE0DE-32FE-448A-A1B6-16A31FDE4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8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F05EFE-8080-4FEB-AB79-25E44D243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79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35631A-4BB3-4507-A3BB-4D8078512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0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A91F56-49AF-456F-9C55-F98DBCC7E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1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45667A-47BA-4716-BE9A-917E05331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2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855BEF-F33D-427E-90C4-E347DDAEF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3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B8BF7-B706-46A6-AE68-B8467A640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4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09E60-53D1-42DC-BF8E-323BEBE1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5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73F373-530B-4310-803B-39B9FC1BD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6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3259BB-5870-4E05-A4E7-FE72712F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7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6610FD-B3E4-4A96-967D-6E5F5C86E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8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92336B-6A6E-4E28-AFA4-3423BFE21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89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CC2417-14EB-4D7D-8D6A-AF255A18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0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AA67D7-01C2-4D96-8051-8B4EA673C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1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FE2246-9842-45B9-857B-834B0309C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2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F0527B-D36F-448F-8AD3-6A12F045B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3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97DF4-36C6-4575-9BEE-20C48C8A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4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86242A-6698-42E4-A2DE-674F73BD1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5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8715F7-369F-4C84-A897-12C7D0A54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6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9142C4-5F6C-4868-A18E-FEB6CB2E8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7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58AB5C-978D-4073-B380-412946EB2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8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B0CB2C-94A5-4122-8321-9E74424EB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399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96F51E-F217-4A85-8A55-937E5FF2E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0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378A15-42E0-4CD9-98AA-6AD427473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1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7F3DD8-AFF1-4562-A5CA-7782F5DD8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2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D74301-27CB-4A21-B9A4-0985CBE4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3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6B02AB-3A49-431C-9656-FB5548840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4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7347CE-824D-46CB-99D0-23B33EEBB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5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8399FF-E223-471E-B2C9-4D1887CE7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6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AC09B0-9CD1-4EC3-9823-9009F4EE7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7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B589D1-DF44-4F9C-B0BA-F37AAD84B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8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DB2EE0-F207-4922-833A-3C5642FE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09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F08A76-5CAF-455F-80F2-A7ED3D61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0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F8BFC5-AEF6-4B6C-9BF7-46E956E5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1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702C9-A20C-4A6C-B328-45EB5BB93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2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365D13-4ADC-4B37-B502-F61B0F56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3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E9DD35-93AF-474E-A4F8-12DDB3874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4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BC160E-F84A-42D4-ACDC-5137BEACC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5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4BBAB7-A6C1-47B5-A021-F69FCA682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6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E19C6D-E1E3-463B-A47E-A304B5990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7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81FE44-D27D-417C-8565-09313B843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8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D22840-92F4-4997-9267-D2E55BB4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19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EDB7F3-98FF-4E74-83FC-F9C964E7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0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8240C1-4FDC-42DF-B5B7-CCAD4DB6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1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7F3B93-617B-4A00-BAC6-0C69C300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2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066C3C-8E64-4A2E-8FBB-183C5310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3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86AEE5-4D15-4C99-BB59-4EBFC24E9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4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B64E8-7BB3-46A9-8C43-F2B3A2BB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5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A34907-7BF6-4DA1-8D42-37D5FC1A2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6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D338C8-4E66-4231-8B1C-FC0F82501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7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66AAB1-F344-4D7C-A68D-4507AF420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8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641B3-016F-4A75-92F7-810EA2DF1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29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3F1DDB-23B7-4368-B105-ADBCC5D45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0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4BA965-B0DF-48BF-A651-2AAD799B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1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0D38DC-80AD-4167-BC23-A482BEF23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2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C4D91C-4BF7-493B-A78E-8DB4F2002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3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E5BF3F-AE62-429B-8176-580BB9EBC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4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D62457-03FF-4564-853E-79E87DFBB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5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1F4E61-C650-4D9F-A872-7C2C6E1C4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6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470DA8-1669-4970-9DA2-B8E0445D7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7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4A8879-ED45-4A1F-9DF8-7D612E934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8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289FE4-10A4-437B-9F48-25F19A021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39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02F79A-7528-4CC3-BDFB-E2D806478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0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01B8E3-0D59-4062-9FF6-3F70B70C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1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198924-99E7-4903-BF52-C0A54E44A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2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040265-1452-4079-9464-556FE022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3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9B5836-94F3-4961-8234-E606D94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4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9C3D5F-1BB2-488E-B40E-29F4BCAE5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5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E250F-BB03-4DDA-AC78-4F1EF551D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6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059E33-BF10-4C85-AC6B-4E3C3D98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7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3067F0-00E4-4D50-8699-127A2D71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8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97BBE-7C9D-43D0-A7D1-464F90BD1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49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97A697-B2D0-4F30-BAAC-0A3F5F9F9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0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D1672C-E0CD-498A-9649-741FFE80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1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8FC86A-BE5B-4961-B70C-664C39F2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2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5B9D9C-9E6D-4440-9B2A-25DDE6DDD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3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535275-CFB7-478B-AECB-4D2AC7D2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4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58830-EAE7-4F54-92A1-499D78C05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5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310545-595B-4168-84B0-40E906638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6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00F052-E68B-48CB-A738-F1878837B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7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261D8-432E-4223-847E-32E9A52A1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8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868AA5-6BEA-4D9E-8856-470961A64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59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819A3B-4C00-4802-BDEF-53A391BB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0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EC012-A5CF-4D3A-AB89-7760D7C8E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1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2960D3-541C-463F-8CDD-61A32F247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2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F2ECB-6960-461C-AB0D-84C4E80B5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3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1BB75C-EC88-41BE-AFE8-C92C700A3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4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C2A690-C2D6-4928-921B-A369E69A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5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A4334A-380B-4A44-849C-BDA76643C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6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006F56-573D-43DF-8DDE-4377A60B1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7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0E7D8D-2E32-43DD-B126-F607B92B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8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FE1BCD-61F2-4767-BDB1-2DA9734B4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69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CD9682-5445-476C-BE7F-4C42B9ED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0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EB6C72-AFDF-4F73-9A64-95D733BEA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1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269D6F-A4B3-4654-9869-F0AC9E06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2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E77103-4DAE-4033-8DB7-3F3170D0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3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B8BCAB-DBB2-4B72-B835-174F28EB9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4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9A9DEC-470B-4E04-B7CF-748D22976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5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7621B1-FD26-42E9-AE36-6CCD504B0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6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A1586C-2FB5-4BCE-8C2E-DD296928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7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718BD8-8A21-4557-B9D8-5C019BF1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8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FAAD26-7062-4361-AC05-B1873058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79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47AB3B-5309-42D9-9E85-D05EB3846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0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C894DB-7750-4476-BF58-2A1069BEC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1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066632-BE47-4AE2-9C59-13EDAA6AC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2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DA81C0-9288-4A75-8F2A-F2E07A459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3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405E05-F294-44BB-895C-12B7646EB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4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540E46-D9DE-43AA-AD6C-2EBA5A673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5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84597D-D6D1-4147-9F89-B7EB90069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6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287157-1C93-426E-863E-E1EA54D11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7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8B625-D6F4-4D81-ADED-EB455AD8E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8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652699-C36E-4044-A08C-0A5D4055E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89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F4512E-ACFA-4C7C-AAEC-4FACA1317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0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1FB4A-552F-4BDB-A1A8-CE0158A94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1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635C05-2A57-4778-859A-87870DA57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2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AF148-7B21-4D66-8481-A1BE477B9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3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125062-AB89-442F-B2B4-474E63D0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4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960CC6-61F7-4F72-BAFB-8AD3BDDAF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5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69613E-FD77-47DB-A50A-2C08F0F76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6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B9199-F39F-450D-A7CC-C46E24044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7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65C790-94F2-4367-8822-4CD34A32D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8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282879-6A74-4FBD-9816-86358F36C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499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CF61EB-F12B-42AC-8DB7-90AA9943E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0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1DD3C6-BBBC-40F7-8D98-E21909FE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1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B90A33-A871-4578-9FC5-88621C308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2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050209-4EF6-41F3-A283-28469AF26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3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02E197-DC90-46A6-BD1B-0CB15BA3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4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FEA46D-39E6-4FC8-A1FE-417AA5BED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5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699F4-E01F-4740-81F3-833C8183E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6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AA8120-E543-4177-BE5F-C3F9AABF6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7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49599-BE90-4F22-BC9E-2E450308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8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E12831-B91D-4111-AD89-3C2617995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09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D5B5AB-BD87-4DFE-8933-F43BA34AD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0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C531A-121E-4BB9-AF99-02F130D2C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1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036A6-D046-403F-96B7-752BDB0D2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2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7F30E-3473-4515-A38F-DCE010DA4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3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DA0716-EC3D-4498-8B5F-B228D441C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4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F1990B-2CD0-4EA3-AD91-B6D0AD173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5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3DA7DA-3346-4EA0-82E0-8BDFE14AC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6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DF2ED3-F438-4578-B4FD-B2714068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7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7573A7-A0FC-411D-B14B-4CA1741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8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810D1F-4B14-4645-BAF9-66B444793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19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1D35D-543B-44FA-ACEB-C10CB6B4E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0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421FE6-C5CB-45F4-A886-F2AB18908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1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B07BDD-6A7B-4868-A5E3-BFD35CAC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2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F3E9F7-16AF-41CB-88D5-7794CB4C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3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9B6A80-E30B-4CBC-BE69-00E887D5E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4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ECBF2A-3FC3-4AD7-AB94-BABC427EA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5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A233C2-5CAA-4912-AD81-055E27739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6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6DB68C-1F5B-4C12-9117-7617B29E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7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0A501D-3541-4332-9600-5765A07C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8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2388AC-5DBC-4C7F-87DF-C50B009C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29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722ADE-B273-4E7F-B828-3288CC90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0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8CA67-9E0A-409C-B959-2CC3E896A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1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13A38D-8472-497B-AB9D-C682ADBD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2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6E658B-0641-4C35-B90C-A7BC5C38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3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063717-4752-479A-B1CB-47CE6A339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4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6A2748-BE5B-4329-83DE-C80BFCB03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5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82ED1-3111-4A33-BD28-0AAD67216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6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F6F80D-6F6B-4BCC-A175-85FE1DE84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7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C3BBDC-2BD5-4BD7-A58B-36351FFAC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8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6BAB56-6C0B-4EFC-A755-F9A57DB01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39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AE7D1D-8901-4FA0-A23C-61F494F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0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4CCAF-3006-4572-B243-3F38DEE1F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1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5B3CA4-4F93-4310-88D9-9F2863C7A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2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F663A0-098A-4D8F-994B-68F890658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3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146B8-F7B5-461D-9015-C172FE8C2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4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F99A30-ED4E-427D-B20C-93AA0F85C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5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01C0A-D0A4-4E75-AB0B-2648E809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6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EAE0A-6F40-4FB2-BE1E-62A3412EB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7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6F513B-B245-4328-8D77-5BF09795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8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A6F26E-3ED6-4C12-887F-719C05EF1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49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6A0F8-32F7-4A75-988F-36BE4E7F0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0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073264-D968-4D4F-A83E-EE4DF9E57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1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E9DABC-4DB9-46FF-97F5-7C16DD91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2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C271A0-0E53-48E0-BD54-E23F87AC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3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D7B8C1-ABC4-440F-AEEB-A30C03523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4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CC4D6C-6A33-44B2-B9DE-AE9CCCE9B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5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2B487A-E55A-4683-B0D7-8E0416052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6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9E2A06-DED8-4690-B5E2-40C38677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7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F8A29B-56D0-4C30-9746-D02B74F2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8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D6BBB-E406-4EE1-ABEA-E32E5563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59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16A66F-1AF7-416C-AFE4-6DB5B54C0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0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9291FF-C01C-416E-B1D9-899C11C65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1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9440C3-80C5-4DFA-BC78-82C6060E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2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0C900C-D7BD-4E37-AEFD-F319A9ACA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3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3A2DA2-2CF0-49DD-AE45-1F5BE0BFB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4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255B55-7A11-48C7-9853-FBD8961AE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5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0BBB89-CB28-4207-8F54-139550414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6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ED2D9-F6F6-4160-95F6-07E8F1E1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7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AF9E13-2211-4CB9-BFDB-93BC9628F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8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546A32-6FE2-4536-8A01-74B994A42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69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28C229-5435-43F6-99E9-5F51491B2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0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584AF8-3B48-47AC-A83F-819F626C2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1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658A53-241A-499B-8431-CD06A55AA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2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39EBC9-275F-4586-9C12-F88AE5B9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3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56E757-CE54-45AD-80CD-39E7FB2A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4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CC59EA-9322-41D4-B6B1-1786919D1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5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022463-9517-49C2-A368-1D5FF834E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6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CED6C-C311-43B1-974F-98337577F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7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8DED7D-790D-4DCF-8C6A-A2DFA2BC5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8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485865-5B68-4FC5-9531-9125F819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79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12B8C3-5820-401B-A2CE-2B46F346C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0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055C20-C21A-41A4-9D30-9B03CF64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1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92FC49-3C30-4DDB-AE6C-1F2D1F84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2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90640-0710-4ECB-A62F-32957A8FF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3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A035A-3778-4BFD-A761-AE1D182A9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4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144D6-92CC-4D30-B00C-C557C1B86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5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E4E304-F60E-4D86-BE23-3B6C2E55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6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75510B-CBBF-477B-9191-28F0C0EBF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7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345E3-B577-45C6-AA6E-395733E9F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8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09F145-BADC-40BA-964E-455C45A58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89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B67B9D-B56D-4CC2-BA99-58832FEB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0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3D12DD-9B3A-4A80-A9D6-B6BF7ABA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1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2FBE02-C278-4387-80C9-890AF51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2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1AB93-4CBC-4DD3-8930-88CA3549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3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8C20B-C2CD-4F96-8E8C-E2A418D0C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4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35AF3F-7030-4605-AA6C-93E11834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5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C9E01D-48F9-43FD-BCBE-6267C2464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6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91FFA7-FA5F-41F2-8EA9-2302CD4D3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7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525EEE-8A17-43B6-83B7-2E343F558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8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2BF226-39C0-4E8C-8800-90ED8B779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599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7CB374-142E-41AC-877D-D637BC700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0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B3C050-F83B-4EA1-80AD-C002710AC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1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B9D2E8-059A-49C6-99A7-A289F4441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2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C0927B-FF9A-46A3-B3B5-B69239DC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3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328A57-B42C-4CBA-BCF1-6A1028644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4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1AC0A2-4F38-4586-BCE1-7FD6043A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5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E04315-690C-4175-8123-699223DE3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6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AEBF86-24A4-4986-BC1B-FE1622DB5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7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7DD37E-73DD-4179-A99C-58DD44E86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8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67C915-78BB-4743-9CB3-30553A6B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09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B04FCB-9403-4B36-A78B-4EB7383EE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0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609C5-9086-4A72-A33C-692507977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1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0555EB-8D18-48E1-9554-2B51929E5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2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3A054F-91F2-44D1-A1F1-C2F0C675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3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B9807C5-79CF-4D07-A67D-59BEA6C6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4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EE4195-3CB2-4AC0-BB29-7CB026132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5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C5E867-83B4-4046-9F51-9D7276707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6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57A5E6-9218-46CD-9DEC-D1AAE5C5F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7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3A7AF8-3CE2-4859-ACB9-FA121FA8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8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08A0FA-D864-4CC2-B806-B184F0B9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19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F97F90-E349-46E0-8C6D-0B17BC02D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0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E0153B-2BA2-4E1C-89C7-9261B4DAF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1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8BB9AF-04A1-4D42-9759-DCD4AD31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2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497D18-6395-4E96-811A-47DEE17DD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3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07F0C1-8CC3-4AA5-B73E-D683E3B43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4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8F6D2-3397-4302-8B6F-38084B6C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5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FAD76D-27AE-482D-A573-7B2BFB550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6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6A2C6-CD58-46D5-81CB-DD4F6335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7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701A8-3FF2-46D7-8572-FDB58585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8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477927-14EE-41CA-A4C2-EE534712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29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D1D899-086E-4796-9E31-5AB7FEB18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0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8B28294-2283-4AE1-BAB0-152EC772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1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3AE2AF-21B8-4278-B3ED-C8B5B064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2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864CE8-74BF-47B7-87FA-0F605E810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3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211037-9985-4F1F-AF89-8D1B71C8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4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AC6824-0D22-42F7-9362-B12C9A903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5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2E27FE-3B61-4698-89C4-A6D9BADEF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6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1CF165-0FA3-4A3D-9EC5-0D008336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7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DED4C7-3CBE-4065-A2B2-5AB9F60A5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8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5713CA-3ACB-4772-A672-1EEBD724B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39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C52A5E-C81A-4C15-A95C-86143735B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0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7B2F96-3CAB-4F0A-B039-756D7269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1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4FF8A2-DCBF-4A69-997D-C3897540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2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735A02-033B-478B-9902-72BCB620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3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9A9D6A-7E13-424B-A42C-335945CF8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4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2F062D-BDE9-4E05-91BC-23378572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5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929443-1EDC-4856-9369-AB67DB56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6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DF0E20-3D55-4999-94D2-1B6EC2B42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7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636D30-DAE8-4225-84A2-93B8FCCB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8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046A6A-BAC0-4C48-B72B-F92DCF9E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49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3EBC8A-7FF6-4501-83B5-9EA1C91F1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0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1BE9D9-E0E2-4D12-9AAF-752B9C669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1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B862E9-D860-4674-9806-8A5E9C583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2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3D3A00-C13C-4362-93F1-2B425B261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3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861AA7-1D4A-4291-BE7C-7D9153754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4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365F68-C1DE-4FE3-ABE6-084198D2D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5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32D6A2-3A77-404E-92B9-B8C7A6F51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6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8CE4CC-665E-45A3-93ED-21D4C4FEA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7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FD280F-6A40-4AE7-B7AA-2F73215EA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8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6FF64F-D11E-43EB-BA8D-23BC3818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59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3AE089-5B3B-4D5E-9EEC-B05498A8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0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DF05D9-D2EE-4690-B150-658DDA7E2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1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09730-C58F-47C2-940C-A46E0662B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2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DE6403-0A6D-4E2B-8D10-E99C3484B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3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FB9BAB-02CA-493B-B2C7-C382B6C0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4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4C20B1-7452-4284-AEAB-F4D309C25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5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529F4D-27C0-41BF-85E1-5EA342C0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6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18C01A-C26E-46EE-BC9C-261629CF2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7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73DB03-796E-4986-9221-7441C0CFE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8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EE5278-51B9-46E1-B5A3-56D2E75DD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69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65822D-FCAC-4F83-ACB2-05D7F8DC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0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35451E-E03E-4C98-B1C7-95B022144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1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FF3AB-1C3F-43CB-B98B-8ECF25BB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2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32A3B2-B2BF-4C9E-9AE5-AD3B16E76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3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B17E3C-5D1D-483A-93DE-2383173C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4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39DEE-144E-43BF-8804-143F6A711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5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74E2EE-5BF8-48F1-AB9D-5022AFF9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6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673F3C-5AF9-4311-B10F-AD3797FB4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7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178CE9-C98A-48FF-91CE-139814B2E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8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81A624-C2CF-485F-80D9-0EEDE1A9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79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3D894A-DDBE-4D45-A35C-1CBB36DBC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0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522D8C-D548-486B-B228-2A88895F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1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0F044-F3E7-477A-BBBE-2F5DE53E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2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0B7A05-A0FE-425D-88CE-66D6D57C7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3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4EA377-AB81-43EE-8765-92C004B8C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4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26D07F-FDA0-41FA-B9F3-26FDB8B2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5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170D99-FC76-4DE9-A77A-627B58B0C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6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74FF6B-2E3F-442A-8114-D808C27C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7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F8A293-1F48-45E6-99BB-967CC3B28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8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60701-5D64-4411-8647-C31E963E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89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79B17E-22C7-4D38-B663-0BE19667A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0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C156C1-2ED7-4C29-93D1-1D9089E16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1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4C8EBF-7A5A-4CE3-84D7-6C131ABE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2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574275-13C8-42F8-93BC-E60C4B1AD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3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2EA2DB-C9C4-4901-B2DF-FBB8106F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4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0CC7C1-A60D-4F9C-83DC-2317D082B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5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917D7-12FC-4150-B4AE-9A856AAD5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6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D857A-303B-46D3-A9E3-6F2980C0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7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211945-BF63-47B0-8307-AB707D88D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8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49A6F8-42E4-464F-AC21-DE1646B97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699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2BBB18-ED14-42B5-8E36-CA7B654D4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0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8B83C7-62D3-4705-87D9-F1D292C3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1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8B53A8-46D5-4C93-B1E6-AB885EFBD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2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CFE280-AC21-4E7D-AF24-084928062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3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0ABC2C-D556-4C6F-B7BD-4244260EE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4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A4D9D0-A639-43BC-B4CE-5CB02911A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5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092220-44DC-46AF-93E8-0F049101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6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DA4A5E-1107-4C9C-8CFA-4B6B88E9F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7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EC9549-F53C-4657-9EBD-FEBC99BC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8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26D670-72E8-4240-9F20-EC78D26E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09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402476-7357-4194-9E1E-6F4840972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0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55C1DF-DDB3-42EE-9AE9-5BD919932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1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FE1E0C-E7E4-4142-A560-920DE3C46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2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B708A2-B27A-444D-A619-397105F62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3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C3EEF9-442A-4D1A-83D2-BA3FE7BE6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4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7664E-509A-4FA1-BF71-523BF211A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5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4D8BA4-1776-4038-8447-59F2CEFD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6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D9EC2D-1EFD-4D09-A65B-17D41DBB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7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8C47E9-AF80-418D-B612-D787043CB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8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149B4F-6F2D-4DE7-83FA-E3FBFA28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19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92788D-9BC0-46B5-BFB8-17EB8E13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0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7696B2-C4A1-4EC0-9A5D-3ABA313C6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1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337698-A987-4BCE-B493-B7CCAF794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2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8AFE5-714F-49B4-B5B6-8960EA28B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3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F5BFF7-B970-47B1-8F38-75A809BFF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4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D142DE-6CC6-4B70-92B4-BF7386FE3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5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266EB6-694E-41A0-84FB-71387E142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6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18D45-6D26-4539-BD0C-E31600321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7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52B2D5-E2E7-427C-9B4E-5B68C493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8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75070A-8BAD-48B9-A26B-987B40BC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29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81A835-8BE2-45C6-81B7-89FC1662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0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2985A3-8FD4-477A-84F1-DE7871C8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1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7578B0-B7A0-4559-AAF5-72AB3AA54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2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C13C7E-1C38-45AA-927E-3B60CBFD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3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637094-23D4-46F7-AD6D-F256BB18F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4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AE2B08-A58D-4123-BD1C-53E9A4B4C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5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BE662-04AF-4E18-BF22-0BF51896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6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D3625A-BF10-47D1-A63D-51C37B1D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7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699027-C8B7-494C-B700-0306E6C63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8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2F851D-9519-40BE-9765-E3EFB5EFA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39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086C42-8E10-4D59-A7A2-77395A666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0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820D6B-306C-4493-B6A5-F83744E4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1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93DC03-1326-45A3-8BDC-3D4C258D7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2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10D7FC-39BF-4D36-AE9D-6AFEE260A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3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A33994-2A53-44F1-97EA-FB36A07D0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4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DDAA3A-1857-44B1-AD15-ED7614100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5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A552E0-CBD1-4E8C-8384-4E84BB77E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6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A8EB33-A2D1-4F19-A27A-CB74FA47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7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F24E16-C15C-4660-BE50-E0A1ECB3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8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96F544-6E03-45FB-8043-9F090DDFA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49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3054E9-D4D6-4DBC-AA36-F60F329C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0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CDE588-A2B8-4433-949D-3D07E3629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1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0CAEA5-26EC-4265-8CDD-C9D65B9E6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2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94BFE3-442C-4C23-A824-67F81CA4F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3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838951-478A-4F7A-8AAD-71E3F6FAC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4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6AE22A-6ECA-433D-87A7-DA90DB800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5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FBC009-B479-4755-8455-407DB419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6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074F0B-6844-482D-9171-5E576F04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7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6636A-06AC-463D-AD63-9BC63E2B8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8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78DA57-6AA7-47C8-AC5E-525ABC38C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59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7930B2-B10C-4C28-A09D-206AE63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0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1208E-5758-4495-8A9C-B0690E92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1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AE998A-5ADC-4202-A8C0-2928D2C0D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2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46CB0-0D46-4A0A-B407-537367646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3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A0C668-59D0-4485-9A64-EC65631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4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7B6C9-1339-48C8-984E-6DD51EA41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5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979B9C-4BDC-422F-8656-A7CE7DBD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6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2E6C98-111C-4764-99CF-4ABAC5DB0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7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3A78AC-AB27-4533-A256-980AD535C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8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3477FF-7449-49FB-815F-D29FCADF9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69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D8B683-5B5E-4C26-8336-D1B6734A0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0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3B5A78-2F4F-4A73-85E5-4731E50E4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1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19867E-4B5E-4029-A68D-413794F25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2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3C3AB0-5750-46D4-ACE1-AD72C0FD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3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2919A3-1ECE-4C87-A12D-7E3E67917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4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3EE6BE-6F24-4777-A441-9E208D941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5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60B3D3-65A6-419A-B666-9DA65E26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6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D102BD-1F3F-4959-A398-1F05EB1BD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7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9A2AC8-F36D-4CFA-9457-3F14F8D7F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8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7909B5-D3FD-4AF1-8730-DB4640783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79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7706AC-F858-4F88-B5DF-9C3ABB72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0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018189-6B91-4159-AA99-232B9FC9C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1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61975F-D67C-468F-ACC8-44D4EEBBE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2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0EC260-C0DE-4509-A8EF-00CA763C5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3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92D9F4-F768-4380-B27C-2F8891D47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4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CE9A36-FD55-4ECC-9B5A-9C2651144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5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2A57D-5825-432C-996B-CE8C975AA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6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8D8681-DD7C-4C56-9E5C-39C9EA93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7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80F808-57C7-4046-994A-02F1126A4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8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5A734A-1CAC-4A2D-ABB4-BBE9FB8A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89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670DE6-0A7C-40E5-8DDB-80A46C234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0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74A273-5852-4846-9960-A17F3B89D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1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24CBBD-15A5-4787-8F0D-1E6384C6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2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0F1931-D57B-424D-97BB-A6F77483E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3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7726A7-5C35-4540-807F-8B179FCA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4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CDD253-AB69-4624-A9AB-FF89E1F67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5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D81F0A-F170-4CA7-BF1B-44E9FC3C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6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49832B-065B-4890-BA3D-4DFA529BD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7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2270F10-B752-42BC-949F-3383C96F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8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F7D069-F0B6-4E02-88FC-4E6E83EC3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799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752D1D-634B-40FB-85E0-4358CC614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0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60D0AC-1B22-439E-8BF0-10838D77D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1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41281B-7A67-4322-85DF-50A668EB3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2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585C88-43D5-4000-9C33-BF6196116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3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5F3C0B-E2AB-467D-9A7C-0AC7AA27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4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D13663-ECC9-4A50-9661-883432171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5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AB44A6-9317-4A00-8515-56AEA51F3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6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A7E5A3-EB1A-4412-AE77-37B8549D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7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2AEF2-C53C-42DA-BE92-BC44270F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8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0B465E-7CC5-4A51-853A-E322292D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09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F1A4C2-F54A-4899-A815-F38DF1800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0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E436FE-0150-4347-B6A2-3B582F22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1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F1BDD-9F60-42E2-B46A-0013FE94C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2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5DCD95-9C39-47A6-AD57-82410DE54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3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0B3D76-4153-46B2-9ABD-DED6D1AD4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4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F2C119-6611-4B34-B6F1-A7345E570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5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7BEEEC-396D-45C1-9331-902D5971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6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65DD55-1435-48F5-9FC0-8C5A758CB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7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195A3E-D1E6-406F-837A-8AFC5A02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8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C8531F-4BAA-4C3F-9BF2-EBC250110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19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09C7B7-6090-4865-B648-BDDAD1C1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0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1E6DD0-7AC9-4754-BA82-C6C16075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1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A05A59-0F95-4AE8-A5E3-A08D78597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2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C6F83-A044-43C0-9A95-761887758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3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4C1596-5F8B-4B3C-8A70-73A64E490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4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B30BB0-1D29-4D37-8526-68FD53065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5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D564EA-5BD0-4F2A-AA31-087830EE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6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945DC6-C6C7-4397-8A55-17F17B5BF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7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7E3E83-56DB-4472-AF79-55A2FEA6E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8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227088-6405-4A93-8BFE-9B53DC5E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29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9412AB-F5DF-4FC2-B4E5-6918F023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0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12DA48-D2C5-462F-96FF-2C3CE1C5A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1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A4E089-F24B-434A-A447-1286B613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2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CDEB9A-516E-41B5-9337-AC82BD5D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3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9BAF91-5071-48EB-9F40-F324339D4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4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DB3754-77AD-4E6E-A78F-3094B879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5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B81F7B-BC12-43B7-8F60-958C0C634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6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20BAF2-FFDC-4486-8E23-118D5D696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7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EA25F9-9B80-476C-8A45-21AB83A6A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8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C597F2-BEE4-4022-A334-50D214E22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39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4780E1-6C85-49A1-BBF4-45CA50207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0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6C3C38-A756-4094-B042-729A594F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1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81E01E-E8D6-4FC7-9253-BF62BBD37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2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57881-93F1-48EE-B372-877887A36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3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5151C1-B62F-4385-8EE2-31101DA59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4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690D2B-E53C-4C44-94BC-700818B9E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5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7F2E1F-00CC-4E59-8DFB-5B8AAECD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6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B720CC-3EBE-4DDE-9549-5ADACBA81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7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025126-72FA-4CC1-80A0-86979A961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8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1C33EE-4F73-44CB-9756-FA6AA14F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49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69AD2-56BB-41B7-BBAF-A6FCED8A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0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0DCE45-6438-422E-9EAB-3640F9D0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1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E41187-DA99-4A51-B815-F39978BC1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2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B51E2A-B842-43ED-A891-3F736245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3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79F1E1-2A0D-44DE-B378-7EE4E1BF0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4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A6C76B-B6A1-482A-B4A1-ADE16DAF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5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AF7F51-13B0-401B-BB48-749F7D8AB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6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1A704B-C6F3-4568-9639-B71497700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7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9B3A2C-CFD5-41C8-897C-0388CF96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8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A67C72-F56E-4B4C-BE01-3BF3D04CE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59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D60632-8D13-407A-8A7A-7516008F4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0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5F059-E820-4927-8885-85CF863C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1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144114-C33D-4AA3-B1A8-1DC6A56D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2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C3B8DA-EDC5-4100-8E0D-C2B16F5C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3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7B9AB2-8ED3-4738-A5D1-A26BE877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4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794398-0957-4311-AF81-35505ECA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5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410FC6-6F27-4A5F-9340-05F89D61C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6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FCCD62-B73C-4038-9C7B-463EDE096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7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C137BA-AE12-4F6C-9CF4-39DAEA06F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8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05F4C2-1BB8-418E-936A-760C1DA4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69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ED4DD7-F127-4CFF-B27F-98579FBEA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0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821702-AD85-4B74-8782-35CD8B826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1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D57FC8-628E-4B7E-9A40-9041D5DAC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2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CC04BA-B06F-4157-A04E-0ED32B7B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3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EC522B-734A-4597-BD2C-A31DE2207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4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A3D92C7-0455-4263-9A42-902179B20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5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A64C9D-38BF-4C6A-8860-EAE4F6E42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6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06635D-01E1-473C-BD17-691C32ED3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7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B59301-5572-495F-BA14-D653D92B1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8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84B5E3-4920-4C2D-A60A-854B8E5B6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79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5983F-2539-4F1D-9DDE-1F3D70715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0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20EC61-EE6C-40FF-A4E0-9B5ED19D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1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F3817BE-AC19-446E-98FD-8FCC520CF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2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BF374F-CBC9-4DEC-A235-C91C5C35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3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8055CB-BC78-4BCE-B5A0-13C6B81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4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9EA16B-0263-438C-9F21-689DB63F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5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38680C-07BE-4BF1-B140-40C4E6639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6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4978E8-5D71-45E5-9770-49B66775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7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AA0715-7FEA-4885-9CA7-22B295742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8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BB88E8-7016-48B2-9079-414675F8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89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CEF84-3276-4D4A-91F3-B84AF2D8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0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BBA79E-38D2-40E7-B652-6ACED4DCB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1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EC3A87-89E9-4C0B-A34D-059C8A967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2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9A13EC-9E3B-4C60-9222-95BDB3A0F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3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48CF9F-A94D-4C17-A398-B604A010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4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E311F-065A-47DB-8838-53058375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5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C73A4D-184D-4E21-BB64-11880D028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6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73BC8-6BDB-4D4C-8C91-3C6C5784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7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D6DA2-58D6-4753-BC39-6689A3447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8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CB8853-5544-4ADE-8863-4B76302CD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899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11C358-C433-4193-ADA3-639837FFF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0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54FC8D-DEF3-4F7F-9EB6-72A45AC81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1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1A0EBD-C96A-4701-8DFD-9BF01DE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2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2D2644-825E-4D10-9CD9-C626902E7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3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65C03A-B2D6-44D4-84F6-449F38C53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4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C55A3D-09DE-479C-96CC-4617E580B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5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8163CC-7DB9-4405-A5CA-5B83D363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6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DB2984-2C4A-4696-80CD-A2D2F43A3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7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EB4124-AFD6-4B94-B5FE-A528FDC4D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8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DA1CA4-DE19-4ABB-BB0B-3E17CDC67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09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69A874-2974-4D36-AD63-06DD0668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0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37796E-5346-442A-9DA5-13B52B6AF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1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3D3A15-E8C9-449C-AE88-60794B3F8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2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081A59-358A-4840-BBB5-DAA9D838C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3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FB0ADC-2E0A-4C93-8093-F71FA0FDB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4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01EEB-4F42-4087-A309-345EA2943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5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36DFF8-D538-4DB1-B998-F9F985157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6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00E77-72EA-4979-97BF-CB904E274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7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46C7BA-8FA2-4192-9E62-22298386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8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F7A129-08F7-4C52-8417-4E33C6330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19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2DDFC8-3D24-4566-BD26-867163D2D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0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5D2AFB-C3B6-432B-8659-D29A9AC8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1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57B88-610B-4187-81E2-9C20277B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2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253EB0-5E31-47DD-BE01-58C4334A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3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F05271-72A1-4068-ADDB-E3E92668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4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ADD89F-AE80-4BF8-8CA2-A9EAADE86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5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D55141-3B2F-44F3-BA51-396F88E9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6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28C9F4-EE85-4D16-B6C0-DCF05F7A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7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04DB36-072C-48A2-BCBB-85D7EF25E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8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31AF75-E812-4A8D-9F74-054651C7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29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D689A3-AFAA-437E-9D3D-5562296E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0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4A17E4-F45D-47EB-BD28-0403A2380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1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7941B0-EFA8-407C-AE0F-410F0A691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2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01FE16-E352-4D2B-8B96-A9FB6A05A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3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69409E-4B2D-4F07-A509-BDCD34E99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4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9260FC-D79F-450C-9906-67A98A12E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5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F8772B-A6F9-4AF0-9A45-86541C3BB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6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694F5F-FAF9-476E-967D-F352ED92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7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184BA9-21A4-4E0F-8129-F619E0313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8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D035A1-8BED-4CB2-BFF2-C39471FA1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39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B11E67-E21F-4F45-A927-D9A78D553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0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205C99-CE91-4A62-8761-857DC0AE1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1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2BD7B-C2F6-4AC9-8D9C-FEDE1014F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2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D677FB-DA59-46D4-95AE-026D68B06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3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73C36A-451B-405A-A742-F5AE6B4B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4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E9A142-15E1-4C8E-9640-2DF14B35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5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1E822D-9933-4F8C-8F02-02C0CCB5E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6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4851B5-E05B-4132-AB73-21CCD023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7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11B2D2-3ED8-41C7-85F6-284BF0928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8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987B8F-0131-4DA8-9AF2-A087F433F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49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C30979-4087-4A30-8199-648AC1DC2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0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369349-679D-4B82-9716-317FF5193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1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2E5D2-C436-452A-964E-80108B584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2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7470FD-C524-4E2C-93F9-30F2A4DAE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3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4A16E1-7FDD-40F1-A5B5-88A7A4AFB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4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6C9812-C7C2-4565-9468-D4B7B5E30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5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D84EC6-21C8-4EA0-9501-30B10926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6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DF6EC2-74B1-4CC7-8CF3-17FDCD4A8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7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91684A-B187-4FA5-8D86-9F2A4FF8D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8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17C577-F961-4017-983B-EE7F5A3A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59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D21162-0918-44E4-B240-339482AFC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0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A780B6-F4BD-48AC-83FB-1D66ED5C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1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D1F749-0D68-43E3-A77C-B645B3EBF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2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92D718-614B-4890-8D0A-C3B308A1F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3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C917DD-41EC-49C7-881A-2D50D4A7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4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87D626-3A74-4157-B083-0FA694F5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5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E1E9E5-1C0A-4FD5-AAED-94FA37C66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6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98DD07-41BA-4270-A445-1885BFA53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7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3AB3F0-38FA-4B0F-A293-D9E01F73E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8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A3787C-60C4-4DA2-BD1E-40B251F2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69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73D24B-2457-46D9-B9D4-8F60407D9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0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0936F1-0D0A-4592-83F2-CD1A377DB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1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84C0B6-483F-450B-88C7-3B095816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2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E1C6DD-54B8-4558-A26A-4E284FAA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3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A0D845-551A-4B6D-9E4F-F9CA30594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4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90E11E-4D89-4C94-BEAD-92822C8C8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5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C1E29B-A5C8-4DC4-A043-30716FE49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6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8AA2DF-0FE9-4AD2-B82E-38574766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7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A02470-D3BC-46E7-8F97-5C134A42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8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56F210-AD3A-426D-88D7-A961ADD3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79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A1862C-59CD-4680-860C-0C2B87D2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0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FB5382-221A-422B-9C16-74A66CD52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1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49FD4-0AF2-42D0-91CE-B1DC2295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2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D6C0F7-54D8-418B-864C-C18DA1022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3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388C66-DABF-4E03-8E8A-0AE8C78F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4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D5A46B-82BE-4A6A-8D43-DFD6AA8AE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5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2F8F90-BC46-47F4-BB66-F6571FA75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6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4BE40B-C79E-4724-A84F-3E638099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7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D018B8-0B92-4A69-A5FE-A57D4400A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8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ECE531-B220-4C32-A6FA-D3AD966FB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89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21C9941-69A8-4D92-9B2C-5E10442C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0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2FCE7C-8B05-4C0D-BE6A-9422051A3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1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28B76B-A02C-45E9-B3A5-E62726525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2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EC8A26-D384-4DAB-AAF2-E2DFCE57B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3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892BAE-BC7E-4E48-872F-BCDB6B592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4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9FCA8F-87D8-4765-BBAD-3D738A15E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5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759AA4-BC15-413E-8D2D-A85F2E56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6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1EE4F6-3668-4F46-85EB-B3417332E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7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DF37BB-1B4C-4058-866A-4247F289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8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02C453-4D0D-4EDA-A7B6-FBD7D37A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4999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5C85C4-C541-4F76-B842-EDE6CE4B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0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6CC51E-B154-4062-A2D7-56F58096D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1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EC74FD-B254-42A5-B520-AF30220CF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2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B3074B-34BF-46AB-AAF6-A946B3A5E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3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57159C-B3D7-4272-8A9E-8E88AA1BB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4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D4276B-8D20-4362-8AD3-A0738C77D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5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B152D-502E-49BC-BA08-32C9DE19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6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7B818D-19C7-4E49-89A8-0E1209E71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7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760E5A-CCBF-456F-999C-2F7DA5684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8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07E9FD-331E-4EE1-A91E-821003ED7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09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01E48A-C537-45DC-A6D0-BD7B080C8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0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B50D33-F7FB-435A-A5D8-A88ADA606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1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53EE37-E6F0-4D62-8BC4-094DBDDC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2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E7AD84-5EEC-4038-8E38-CA1890570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3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9AC06-7175-46B9-942E-F83F56FB7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4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526798-F8C6-4B85-B628-BA51BD1C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5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AA382C-DA27-414F-84EE-09305E67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6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508967-758C-4D4F-A615-D17AFA702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7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CADD03-3204-4B3B-ADE5-E1248E46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8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C65BA3-6B24-4845-B7DB-F17D28FF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19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6A014A-0E54-4484-9BDE-D5A8908AB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0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8142C9-D031-4EDB-A39D-EB13AC5D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1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557CB5-AA42-4172-A6C9-B00BB46B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2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94BAE-BDED-4350-BECA-0E3630572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3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7267B5-19E9-4C59-A9F2-9C8C3053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4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222F7C-A960-4453-8086-369FF58BE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5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8DD949-2F42-459A-B557-CBD3B6AE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6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472AB2-5EF9-4FAA-ACFF-F32598A41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7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6EB875-DF77-45E3-848E-FD40AC939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8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A8765-1599-466F-8AF5-739448DB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29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166AD2-3AD8-471C-AB73-5A05D2604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0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01606B-E167-4979-B53D-EDEF31049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1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A01866-E929-4659-AADC-E3148D3E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2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E8AD9C-EA35-46FE-AB6A-642538B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3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6A06CE-94B3-4631-B9AF-4DA7315C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4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1745EF-7270-4336-A35C-F970AF08B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5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F198B2-86B0-4D78-A438-130A886D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6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F77C52-441F-4B3F-9F7A-A599414A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7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1ECA5C-FC49-4C83-ACE9-C00F43DB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8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6BB69-4186-442A-80B2-86796C949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39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F8613-843E-40E8-AF04-AA02A0628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0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5816A6-BA01-42EA-996A-84E049078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1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F99AE1-4D85-4605-8831-7E5ECCB60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2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4C5C71-ED5A-45F2-9241-9EBBE8764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3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00680A-B061-40EC-9FE4-E46BAF41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4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8D3A5C-00A4-49CB-8973-C21C03FB0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5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32A147-F14E-4002-B8E2-68911F31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6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7D602D-B425-43BE-B1D1-1590989DB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7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C6805-25EE-4472-AC3B-0857CDA47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8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88F787-FAE6-42E1-BEA9-DFA7AAA07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49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D813B-7864-414F-94F3-3F393DBB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0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169BD7-CFE0-45A6-8076-51C1A161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1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9DAEA4-9247-4FCF-A2EB-A3437FE9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2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5CDF86-45DF-42FF-83ED-37962B31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3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834865-1CC0-478C-A87C-CB0974A98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4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B07B13-77E7-4CB8-A146-16D9E89AC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5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0539D-BDCB-4CC1-B4AE-FFC54EC5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6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1A289-ACDD-4154-87EF-D3CBB1C1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7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E5375A-6240-4C99-8532-5009D3355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8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5E22EB-7996-470C-9A65-10E929A71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59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8A00A-AB52-4369-8E8D-4B5C0C671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0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86915F-B07F-45E5-936C-F659EB427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1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3F07E2-B19B-405B-B902-C9FFAE31F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2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C6A274-91CA-4BC4-9E15-9AE54966E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3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AD4A8-9B49-4252-A3D4-69A24F227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4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0D3686-6D4F-4D4B-AFC8-62EDBB6DC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5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5E7C68-51C3-46FE-9F85-BE5638014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6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B434FD-83A6-40BE-A0A0-8CC8C85D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7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7AD76D-60F3-4204-BBDE-BEC698F0F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8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8D5984-54B7-4C53-971E-0B7C517A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69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514355-5F4D-412C-84B2-70A49993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0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6C072A-313B-4A32-A963-5FDBFDCC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1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B86D3C-2A0D-4BA7-9934-E8038C9E7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2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F266F3-3AC2-4F24-AC17-20306191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3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EEBD5A-5E05-4FAA-89BC-9146611A8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4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969E3F-3913-4A23-9C0F-C9C3A04D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5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8A9EBC-24F8-491F-B2AB-C46DBEC6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6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2E1606-30E2-4F12-AC6A-01BAFDF49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7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F2CDD-52E0-4A07-93F9-A28B0FF9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8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EAC3CB-054F-491E-9E2C-67093BB3E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79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9DC1C4-29F5-41BF-A058-39F871A7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0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521D5-B8DC-4438-80C7-DC544625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1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3FB41D-090A-4564-8908-64960388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2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9DB748-F143-45F6-AD74-350E37D19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3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4B4B85-B8E9-4465-9729-D8578E4A3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4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87AE35-955E-4004-9F98-30B16F1CD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5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430778-47F4-4E26-B0EF-5750E2AC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6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292B7D-E2C8-4778-94C5-B1A158289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7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8432D6-326E-4B3A-B7B9-B38DDCA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8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D8143A-A1C8-4E5F-B89D-F1554A635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89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9958F5-799D-4319-B874-7C4C2F1F2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0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897A21-0097-4D55-A289-1CE55CAE3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1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A49212-31EA-49E8-994C-A07F567D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2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BCB4C4-44D3-4B29-B385-4EBC57C2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3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6E84ED-5AF4-4861-96EF-F98EFB1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4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D102E-063B-4663-8C8D-7F231669C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5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74A4C2-BC72-4E7D-97BA-E29A5C0FD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6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588A86-8127-4C0C-9BF1-474B0F0FC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7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FEE098-EA85-44C4-83BE-485D3956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8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13066C-6E09-4EB3-ABD4-F212CDB1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099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7F5FC8-0DE1-4DAB-899E-3614134C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0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60BB5C-3258-43EA-9481-090D7B8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1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2013FF-D305-4248-AAC2-06BB18F74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2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B30A5A-A933-4144-97E2-5FD5B9AD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3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686A7C-B37C-4836-B3F9-404CCB84D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4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B6E6DA-E8C3-4969-BD1B-1BA31443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5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917CDE-9E6B-43AC-B407-6BF8C6FDE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6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640657-AD8B-493A-8D23-FB523FBB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7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93E7CF-874A-465F-A740-16C2ECF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8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0479DF-5FC0-42BD-999A-8EC0426C9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09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249D92-0C41-4834-BEB0-023E9EB3D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0" name="Picture 2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A15686-9AE5-448B-AC89-5819562DE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1" name="Picture 2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36B733E-D129-4F52-941F-04263FBD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2" name="Picture 2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EE7F52-6C06-4153-AB62-7948A58B6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3" name="Picture 2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3229B5-ABA9-425B-9AAF-B1B588625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42DA0C-A07C-4C82-B935-B249633E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4BFDC0-9AE7-456A-9B26-4783AD283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76411F-75FE-4894-8E1C-2AC8F5B52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05C730-BC9D-432E-BFCD-DDA0EF13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6FEA7D-ED18-4E06-BE37-96298813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1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7DC72B-7464-4A4F-B129-ADEF20CA2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0C649D-D3C5-4BC9-807D-40280C050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214A96-D0EA-43A4-A2CC-923544CE9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F2C9B5-CDC0-4609-BC47-EB52CC9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260D0-4910-4DB4-B2A8-18B6F598E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FFED24-DC79-410E-AB46-358B5B029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5B487D-8CF1-4A19-84FE-382BDB273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5A783A-2FF5-4FFD-B98D-67945E328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1A7CD5-999F-45B5-BBCC-E95D8BF65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6B4CDD-C0C2-41C2-AE07-6D9314BB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2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7870C2-2550-4825-A8FD-E8E64C91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DDE191-A6BC-4183-9C97-7ACB7B106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4401D4-CBF5-4BAD-8961-3D4FD3E4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9D1C33-95A9-4D6C-9802-B3B4F33B2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D3E540-6662-41DC-8389-19AEA3EB9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AF95D5-7915-4DE3-BBA1-98F0C2A3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99CB5A-53D3-425E-A6EA-F845B0F7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B5F212-E9BE-46D3-B727-6F6553E87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3A3BB1-1434-4CAB-9AFA-08DE680D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F68B91-C64D-44EC-B92E-6DE6646EA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3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AABFED-703A-4DDB-AFBE-E6B97C573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B9B150-7C6E-40C6-8920-C185B455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67BFC2-4950-478C-B162-974F3E356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5F0513-C218-4D36-8E69-CD906DC2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5F702F-14C5-4370-839F-996C842C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65D8FB-311F-4AF1-B3BC-0615C294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D4E6F-D3B8-403A-8DE9-E1747D0C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0F1B81-37CF-4C04-A0EA-3A0EE959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AF6D44-579C-4D12-A5C4-26BDE2A4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2BAC34-1083-45AC-8339-701AEE53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4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DEC4E5-469A-45F4-A3FC-15D171AD0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5D21AC-345B-4B32-82C4-FD9B5DE9C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4699E0-78DB-454A-AFEB-F525E5108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6D49AF-E081-490D-AD5B-B13C2ACAF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3A1615-DFFB-462F-9B67-C06DA0972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64F17A-7C7F-40C9-8331-5164CFD7F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4013BE-C63F-418E-AA3D-3C59054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0A757E-E35E-4131-AE76-6D8B002C5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9D0A69-DC0F-4C1A-928A-C36C8D2B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D206C4-B95A-482C-8063-2B12E37F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5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5CA28B-4E7E-4EBA-A43B-4027812D6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B615DC-3FE4-4A1A-B5DB-80B7E3AF2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A7CE5-F27E-4478-9335-2790ED771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1D6298-21F0-43F4-B4E5-537C00E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30D4A7-C617-4776-841B-0A7880FC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2D1C8F-2F01-4DC7-904E-1453CC789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CA6945-D461-4221-9542-B3709143C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B35175-5149-412D-B1BE-D13D010ED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578FD4-49F3-4ED2-A803-89DFA4B1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BAD520-E927-4E5E-AB41-A7914FE6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6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2C64AF-BF5F-40EF-9887-98CD958A0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7EF1E4-3FB8-4E66-8168-69E7FF48D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C90CEC-9573-4AE7-B602-266AE5F26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E33706C-FFDC-4835-9C7F-A9DC4EC67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739216-1056-45A8-8365-0F103754D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B9509E-DFE3-4259-BEF0-0745EC801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F9CDCD-C4F4-483F-A64A-E13A83AA8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6C1F0A-B9F0-4E93-BB03-B9E8200B6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245F6A-F2A9-4B23-A6AC-359DA5E28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2D683D-C07F-4BA8-AE32-1B4B1152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7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BE9706-7906-4472-8C4D-8E36A735B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0A2CF8-2054-4059-957B-3A3BBEAE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A480D4-4A60-4FFB-A97F-9047B2F11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E97B88-69AD-4626-8474-531DB37C4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FCAE7-87FD-4C27-9EF3-1BB662A4D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2B0252-3F97-443C-B101-4FCFB8B4B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2C1F57-199C-4BB4-BAF7-BB83BFE2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90CEC0-9D85-4A9F-A973-2A5FAEB7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1F34F8-D764-4805-A1A3-F212C16BC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4860ED-1CB9-40B0-9187-882BD273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8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D5D66F-4B94-4D46-B4DF-D49D14D93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378BEA-0C41-4A48-A62C-731CC08D8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18A268A-883D-4A1C-AB0B-83A95315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B535C9-8EF7-4774-A9BA-DACE543B7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6558DE-72AF-42A7-A5A6-F7E4BEA80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0F3127-D9BE-43A3-B06C-05AF1A11E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EE6070-8F20-43C5-BDE8-2FE6584BF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2CBEA-750F-4D95-88DF-CE35B5C20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D73A72-B75D-423A-B7C0-4B9A97920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DEEAE6-C7B8-4AD0-B7BD-28886B7B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19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EFFF00-AE90-429E-B86D-F5D5A2B00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BD2E5DC-849F-4A96-B97A-6B3EF29B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56E615-3740-4B17-B7A3-136A571D3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16E31F-0432-4161-A8DF-EACE422B6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A4F2A9D-888E-45BD-8C6F-342025EC9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627D9E-8B20-4299-AF60-C775607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938BD4-C248-4525-BFAC-A4D241BD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580BF-C752-461F-B33D-F93FAD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C30550-6334-495D-835F-2BC0FB229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504224-1B4F-4D4A-93CB-45DA6B4C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0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621BFA-8490-48DC-9334-0D538E8E3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17B2B3-E188-4B1D-9CD9-6B44E842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9E2BE5-FD3B-4DA3-B6C8-E2E2F67E6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A31D9E-9EDE-428A-9114-78FC4EDC9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DEDE64-F4BF-47AF-8D0E-702A437F5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9C42D-6313-48E8-BEBE-24AE11A33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99CBCD-0704-46FF-B060-6C68D021E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8AB465-CBC9-457B-823D-9CA2DF43A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CE7749-DBD9-4C4E-B299-32747286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95E3FC-03F1-409B-82B3-85DAC5D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1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C1D746-0299-467A-9A3A-692CDC552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DF0CB1-D54C-414B-9F74-F91B0BD13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01F83C-1D18-43F0-9111-5907D73B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BEB267-F120-481E-9C29-E296DE3D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5E137D-248A-4664-ACDB-59A7472B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FE653F-B8AB-4BBD-BA3E-EC17C491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9CF2EC-541F-4D06-8B23-AF724F3FF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0DC358-5130-4177-A70D-1D21949B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37BC63-F7D2-46F3-967F-74C0FEE7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5C4639-505A-4FA3-97A7-180E477AC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2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61F1BA-CEEC-4505-A299-8F2FC9691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A9A63-7035-459B-AF96-68B0C47F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2E0100-47E3-477D-B0B2-0A6188EEE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F33421-CED7-4DB5-9A05-D15F71911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CE348F-D4EE-40BF-A5BF-F89745E21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E3BDB-0102-4106-9285-3D792A84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6BA07B-5B2B-46AF-AC3A-936D272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A3D69E-984F-47BB-85F9-7931A1947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89B5309-F2F4-49CD-B18E-D859596D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11DBBC-CD35-4B35-99BB-0478AA9A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3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1E63B1-8D83-4F03-ACD6-A26A4C8F8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103B09-5291-45D4-B741-9F634D27A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937FD4-4346-4789-B2C1-544089DB9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0F7BD3-1FEA-448A-AD76-A9247FECB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57AFFC-726F-4B40-B983-B2AACBDAA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6AAEF38-E5D6-4450-A4AF-F096A1988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0F8942E-20A6-48AE-98B4-E644F9919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995B54-E1DF-486F-B2C1-871E9DF2D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741DAB8-33D7-4575-A1B4-04C2067C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18644C-7B55-455E-A129-504C3506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4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AE36BF-E419-44A3-AA3C-FC0E7DA7A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4D75449-97FF-4DD6-A0D3-F3D62BAD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2B43BD-9D7C-4E1D-B579-422C5FB63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507AFE-3F38-4380-B732-2FA291C59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07AE2E-91B7-4045-843E-B9F252F1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71A57B-B2EF-4EFC-ABC5-E33D9DE9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21DE01-0ED9-4177-B98E-7CC2FEA67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84B19-9EBA-458E-8061-046A9685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317F7A-AC10-47C7-BB93-6521F5995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4C94F04-DA6B-45B8-9DB7-35D122647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5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CC2670-2D10-4F7A-B107-3010B801F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322E09-38F4-4D38-9A6B-7B75C66F3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1DB48A3-1F5F-497D-B749-9C787C47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5ACF3F-A03D-4324-8390-42D35AF97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1F6A4E-7F80-4046-B2FA-00BD980D9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19698-8DF9-4346-BC72-6D780B8C3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8540BB-48AB-4D39-A623-0DB6AE66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D3E835-68F0-4C04-A8C8-08CFA800C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60306-CCF4-4194-AE31-05401E621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8AF5AB-F952-42EA-A1C8-83C2AFDB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6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1FBAFD-2F35-410D-86AD-BEF487F3D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29AFC54-BF1F-47A1-A61C-A8E8A6D79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3938BA-AF75-4E54-B38B-B79247504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21AB73-0F71-4AE0-A640-4CA8D5A6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A62A7-E74A-4722-86DC-A364A5FD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CDCF72-3DD2-4832-9F14-81FF7E31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842626-560C-4C46-A2A6-50340BA33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1E7E2C2-4E08-49FC-BB3C-95004DEBB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B65237-1123-47D6-8595-692CF5F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5D2CB5-A79E-4B6E-AE7E-8EC49EE0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7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B9EA36-2E22-481E-8CB6-91839DE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48097F-3CC4-43DB-B373-376D4F7B6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D0B305-C24E-4E1B-8A89-D6EAF1B81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623BA-1A2C-4F0C-BE18-915B56DA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6E1C4-B625-4D07-BD73-71CD7FC37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2C723B-721C-4EFB-926B-669AC974B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7520D-07A9-420D-9E8E-2C2E9EDC7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FD16C4-DAD5-475A-80DE-A29C290D0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DC4520-201A-4AE0-9273-A0101C2D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E026CA-0139-435C-9BFA-A676A61F2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8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912FE6-7E5E-499C-A0FF-0F3E3726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148A96-4B6D-448B-9CB4-9534B329D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8B63EA-6F80-4FF0-9D49-996BE3757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B17B0D-8E8D-4CEA-B676-ABDA0A70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BE8E78-CD90-4E1A-8819-C0B745C9F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C4850E-8932-403C-AE07-F5497147A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3E54AB-428E-4608-A1C9-AE2E6D56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1F2B8E-5AB9-447A-ACC1-62B1F977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2E3EB-4904-4559-9E51-AD12E082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640218-77AD-4A13-AF59-6C7617E52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29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52E5A4-6168-4859-88E5-B1AB298E6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86514D-53FE-4BDF-8224-2217C4F1C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306A5-6E5B-49C7-BAE8-A83A8F43A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6329E0-8892-4EAE-8610-3ACB05F3A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FB00BC-8875-4CA8-A174-61212A99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724E4C-9981-441C-AB18-D3BB2039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EA0FB6-0EE5-4C11-ABF7-9E766CA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8CDB31-45AA-454F-A670-6CFFDCA1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46D446-B504-4A8B-AC60-0D81FA094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49DF2F-2018-4BC5-B141-22F49C867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0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9F7CA4-6F9F-4C70-B9A9-76F466ED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22980-8AE3-4D3B-8038-957B0146F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03F673-3EB2-4D3E-827A-459B697EB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139E337-8ED3-47FB-B4FD-31B147AD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5FF681-3C31-4945-8567-85851C325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667C65-CC7C-4A34-A42A-924467273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46A425-1BEA-4D04-A46C-3E877F68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2429F9-D0F9-4744-B380-F1659A346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12FCA5-0734-4E86-B736-871DA9FE2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317283-4D85-4703-A262-00A7D5621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1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D5A9E3-7138-4191-AF20-78F401ACD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0C44BE9-E3BA-4C56-A37C-67D2B4A42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3DB4C2-2214-4DF4-81B4-CBF3A4290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16AEC8E-A95D-4334-BF42-DED74AF2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7B58D6-ABD3-4DE4-B4C3-FA641CA8A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A6349A-9159-4F66-AAAB-EE9BF261A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63B745-C134-426C-835D-1CF8BBB3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5A03D38-A9D0-45A2-95E7-CB3C786DA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503EF7-C92F-497F-B637-E68163D1B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87E683-38AD-49AE-9B9A-C10621F12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2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3433D-7AC1-47C5-81E8-F67307AD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05EC2-49E7-4019-BB84-2CED5F42A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FA7AD6-B68C-4FA0-82EF-C3EBF7D3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976B28-442F-4102-B950-4F7860D8B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C844E87-24A1-4D16-A95D-D8E0F934A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AC22FB-D37D-4127-9C33-5929ED0E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AC2A64-7156-4D15-A8F9-A521C875D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69A768-880E-4674-9A5E-84B19A267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501D52A-6024-4D53-B631-300BDD7AD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F1EAE2-2AD3-4A16-B953-27E6DDBD3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3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0F73C6-26C9-4327-BF6C-7D90AFFF7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46E90-FC07-4C2B-ABA0-173335EB1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BA9D8A-7872-40C8-81BE-9258F9CEE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3F16DC-9163-4AE7-A5F9-35EC2C27F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0467F8-41B8-471D-8AE2-E9C4342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07D4FF-12C3-469F-86EC-471DDF7D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8D4537-811F-4F57-9493-82FEED06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C2EDE6-9E7C-4A2B-865B-6BB6F3F3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F0A863-3A47-45DE-A400-5EA4C5AE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9EAE18-B0D4-4A71-A6D0-0C73F66D9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4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DB9AEC-8841-438C-A265-D18DA527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702BC3-C643-4D69-A09E-0933E468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CBA0CD5-1EA5-443F-BC12-B27B4E903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DC139B-BF9B-432F-ACB3-D5CA9A5CB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303105-EA06-4F3E-9485-2F81B4043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13FF8F7-0F89-49C4-91A5-6D3C6B9A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89D95F-A282-422F-9DFE-A7BBB2AEF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DA6146-7104-4E48-8D30-B10E51EE4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DFBD8C-941B-4184-B9E0-849042284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35EC04-1F38-4FB1-90EE-ACDD1FA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5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B3570-757F-4435-AA5A-B6397923E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E580D63-AAD0-43E7-AAC7-B8B167BA1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0F030A-1C7A-414D-9413-780D8CD46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492A89-30CB-4A8F-9E3C-2FCF9A024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68C557-62EC-4E92-9E1F-D65E7BD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C9CD28-D615-49B8-94B6-67F48753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7AA515-F963-4C78-A8B0-AD11C939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DEF509-A16C-436A-8C87-D9867DE6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219A98-2B69-4996-A1F9-D501E5355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BAB69-BC17-4DB7-8AF9-57509463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6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239505-C7D2-4927-A12B-17EE456D2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C19A60-607D-49FC-8127-50915B0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6EB95B-9079-4A24-BDBF-50D2F089F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624640-04A6-42D0-AEA2-EF9F36503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3EC9A1-4332-4576-8D83-859DE6C0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460F6A-EA79-4B74-BDA0-170566FD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050F60-300B-46C3-8215-AEF58E0E9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1D3C23-8964-45E9-8E90-892AB5974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CC9CF8-DDF6-4707-B78D-19F1A101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49433F-D5D7-419F-9183-3C6C7259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7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50088C-62AF-42F1-BEA8-4333A5BF0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E784C-D694-476C-AABD-3E627C2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2F03B8-12AC-4EBC-8D09-96B594BC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791275-AC81-4B02-90F6-1BE980ED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5D7E29-0E45-473A-916F-DBD851090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F7493A-D416-4AA5-9E83-80E6425CB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F20F1A-BCDF-4780-BB34-BA01CD83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1E87D5-78F6-4332-AAEB-1CC8AA207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3C2701-D556-48AF-9C15-8108E478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A115157-FF23-4B2F-B6E2-046F0914F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8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A52CC0-5E03-4277-B9D1-D55B90322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8D6DFB-80E4-484C-A573-918FFADC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01DA70-A997-478C-9637-C147CD46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728488-0609-47A2-A383-3FB5F5728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616BA7-94C9-4A21-9096-0FDF165F1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A03978-D5C9-494B-9A4D-F5596F979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16CFB2-C472-4B87-A373-6E8039254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7A992-4DE6-4D57-840A-561D9C212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A3D217-C2CE-409F-ADDE-2776ACA65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E796AB-9B25-43CC-87A4-3FF5EC65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39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EA4C68-6897-4C1C-9894-7B37E97F8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276B51-3719-4DEF-97A6-88F8DA499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8E5E51-39E5-473B-9C2F-C2921D8D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6EB2A4-70F6-4FCE-B29D-EAFEA93C6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C77DD7-7CF7-47B8-A6D5-ECE9509AF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1D3669-C046-40AF-975D-76BB29009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6738FC-D9B8-4A0F-99B0-C5465442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6028C1-0515-49B2-AF8D-1CA9D797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93F70-9F22-40AB-A7D0-D278CD164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964D8E3-C52C-471D-A629-1CE6C15DB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0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1F7FB7-0C74-4269-ACCB-C5313AAFF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615ED3-3E3A-47FC-A62B-2870D783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3150C7-3D58-4DA0-846A-8FBD03D4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B968D38-C863-4E30-ACDC-8239CEB94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334786-A124-4E17-9EC1-7EC907F2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79EB9C-23B8-44FA-BE15-7FC9B902D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AB7BC9-E59A-43DF-9AB0-A95319395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70F32C-7EBB-4EFE-B1B3-AC6F381D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933539-2E46-41A3-9C11-3387FC49B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0EE676-6E36-4F52-96BD-10F8DDD60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1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C120A1-9613-4308-AC52-F1190453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E52D7A-7082-48B0-BA22-C5DE0ED2E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D841C8-822A-40E4-A2A1-B431FDA2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8A486B-54C6-46ED-8F0D-E37FAB565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A37B2B-7A4A-4169-8B2C-0C7572A17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51BD1F-4EFD-4CC8-A438-F68F94527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F2F304-19D9-49BB-889B-CAEB45B16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A4FC10-6B7D-4447-A56B-2AE459A90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5522B10-5305-421B-94A7-AC72E6769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C21287-751C-4EF7-8A8C-A9E42EF68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2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BDF05-F3D8-45B9-899C-6D90C1B1E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1363C3-BC5D-4AC2-83A4-06CFCA70A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E0CCD0-44E0-4BA8-BF28-BBD873FBD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D10101-D498-44DA-ABB8-C86A08265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C95503-51E5-4E94-89CF-AA70B7EB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83B7F6-FDA2-4CC1-B24B-ECA6776BF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A4B54A-B6DF-49C4-B3FF-5ACEF37D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1D7704-3280-4FA2-BFDF-3A3D9F96C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1BC900-5647-4E1A-91F7-689C4B025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55587C-AE2C-416F-865E-4C3E5AECD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3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7B44A-58A5-48EE-94F7-29B5341F7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CB7E7C-0B0F-48A3-9547-71BEC7C84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AF6CDA-70A9-436E-91E6-E7C0FE467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FDC77B-7170-43B5-A91D-C8B742559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4DA47D-D4FA-48E8-A425-BF8C0C35C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6E1351-B443-4373-9250-4B319DD7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925539-03D5-4467-B33A-4E275734A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FA00A55-D10C-40E6-BF3E-4283E45F0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6EA3A23-C930-4A78-822B-5FB2EC032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AADE89-16E7-43D5-BCDC-3B3371C82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4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06608C-E76E-485A-A4D0-7D5391A57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560051-C3F4-4096-8259-2F3BD8CA3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B58510-193F-4328-8AF5-2774CB143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E60318-50CB-4AFE-A54B-1418DD2D8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FD3EA6-A69D-4819-B1F4-02046ABF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593A4B-2876-4FA7-B116-0412BC40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6D8B0-294F-436C-8385-1C462FCDE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D03E97C-0E7F-432C-BDBC-BD633EAD0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0D3FC0-4E64-4A5E-9FD5-1D658CC7E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60AD66-0FE7-4E4E-8183-8E980A374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5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9B3091-B253-4831-A36F-78939366D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4C9DC4-A2BB-44D7-AA1A-BC574E623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AD5AF6-B6F2-4624-9A1A-0401192FA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974051D-59F4-49BC-9170-90B35F2B4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C93DBC-E5E1-4EB1-B15A-AEAF14C2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0B3D32-EBE0-44B8-8AEE-D05A82793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7DCD88-D450-44D3-8BA4-9B4A67D50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E2B38E-5F7D-4B8A-966A-7331285C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D67DD-C33C-45DB-8406-AFF6C5AB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43FB45-3C63-4CBC-B209-8828988EA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6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7DC001-9E0A-415D-83D5-52CE2DBE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B6DC4-F218-480C-BC9E-1E4F1990C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DC0456C-5B65-4F3A-9E16-2D01F440C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429D11-11E4-40C6-8B8B-05F81ABF8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C6D249-3D1C-49C5-A58B-26D5BF56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49F5E9-B2FA-4F34-8BB0-D429C75C0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7D8110-6DB1-4F7B-9C19-9B88060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2FEA09-CD26-46D3-9D0A-001AE122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804963-D094-4A68-8911-9897D127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C473EA-0BE9-4009-AACB-3DFD219C2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7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9290E8-B218-4D0A-A798-0B69000E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9C6E1B7-374B-4233-8AF2-F53428B0E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C16F15-08A2-431C-8F73-9ABD4F1E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FAE390D-D960-40A1-B937-2F7FC1F12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8ADEE12-103F-4D35-9FA1-1AD5938CB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55FBB55-7421-47EF-BFBE-E59294B4D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18A3B1-240D-44AF-A668-DC2529F6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783023-114B-4B90-B2A6-6B7662E5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E65339-D6B7-439D-8906-7F70B318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D5C860-7494-4976-9271-CF16CB2D7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8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9B4F11-FD54-4B6D-A0B3-FECB97123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6D6F879-87A2-4036-8A2B-732428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D09665-D330-400B-9B9F-CFD376FBD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50C82F-B396-4FB0-83F7-D8FEC63D0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D17A32-5703-474B-9548-029C22A81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3D19B0-FC1C-422E-9A41-3AE2E44C6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1FBF6CC-F4BD-4AEB-8B90-D1B8D578C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BC3D8E-1B14-4714-BBC0-C49F22404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F1A25D2-B584-47AF-821B-618A07B5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D76D52-C735-48D0-BD05-8AD7BE8E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49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B47309-F03A-43D2-9080-60BA30CD1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9244D0-D7B3-4C26-BCB2-CDECB5D74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F278DA-FC50-4BC7-998A-E55727A51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A0BAC-CE6F-4952-A494-06CECD218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587F11-7E50-4679-989F-12AACBC3A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FCB37F-DACA-441D-9F85-851430DA0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032D6-CB44-4D9C-971D-FFB03E13F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C0C9F4D-654B-4DF1-80B4-045ED8F5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80EF227-64FF-468D-A277-0F608428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CF9F7F-41CC-444D-B968-060381932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0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28A47E-F2E3-4AD3-BF14-4D39850D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A6AADF-8264-4DC2-86F1-7B760768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34F994-D0AC-4C16-8108-92C5B2397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13EEB7-A97A-4875-868E-0E4118E00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F058F8-1ED6-4252-ADA9-63E14546F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C9FC96-C714-4775-A69B-D05DE54C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A32CEB-0F4D-46A8-9DFD-2EC939D69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C07A9-CE1A-486F-A6F9-30EE38B21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E208DE-77C4-4841-B1D0-69063FF13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570E1A-BD1B-44A1-8501-15B76C2C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1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ACFD9-812B-4ACC-9C0F-CB48CB2BF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3B6C50-3B2A-4322-B8F7-FB44E0064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A37AF3-16C2-489A-854B-6F4C1AD8D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0DD722-DA76-45DF-A4AE-B539299A0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1A21E5-66A9-403E-8D45-B4C1E6C4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9B94EB-C34B-4EC5-94DA-990B619D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4AED44C-6373-42B3-8583-81D15C01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3E9154-B081-4992-BD51-723C13BF3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172F14-E4E1-4046-97B5-B4178D9B9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48092A-C09B-40E9-A2AB-30C08C37B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2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F7ECDC-0A97-46C8-81E7-AB078163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96EE374-429E-4086-AE5C-1F5A1BC95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96A264-2D85-4E9E-873A-EBCE1DC0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0CFC8D9-A0EA-4E79-B976-27D7DEB7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501C55-47B5-476C-AF66-8A6F00C2B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2EB072-53BA-4CA0-A7FC-07FDF6E7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BB1A88-B50F-465F-8303-EAB1B7A9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4BB9F24-2C8E-4F6B-BFCB-A5D90F92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F633D9-ACDA-4C35-9878-BDBD6C21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60EDC4-DE57-4E68-9270-0AFDE38C8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3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7DD1413-D9CA-45FC-953B-89F5C0262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034836-3793-4121-B797-6E9EDBC43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9AA130-24B7-432B-8474-B048E8437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D616F0A-3687-45BA-8F2D-FBC5BF43B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1C4A51-D895-4432-85DC-4510ECFD5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253ED3-F1C3-4B2E-B897-BC505B5D5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56A9025-27B2-4FFE-AE23-75B2364C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B2A7E0F-C5B0-4D83-9860-E2DC87CE8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D412B63-925B-4570-8EA7-6C4C7D0AC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42CAA0-ED62-456F-899C-B962990C0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4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2CF74F2-BE8F-405B-8A82-B8F8AF935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439482-69F7-40A8-9357-304D5503E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DF0CD1-B5B0-4D1E-A191-D282294F2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12BE83-FD9D-4576-BB24-B8CE965A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8C670B-94C7-45F3-A873-6304D4670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F6D5208-9E74-430E-9033-C3941A2F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633956-4FA8-4290-BC92-F90527FB4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66B4C-086A-42BB-9844-2ED27D4B3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6527ED-0FF0-4E84-859C-CFCD3BCE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E1F094-07BF-4BE6-BE51-7222FC5A8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5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3F68D8-CF86-43A5-B1CF-FB91FC474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82EB37-8C2B-4D65-A177-34236C901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477FD9-20F8-47E2-B0E2-064D12E45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3EE9FA-2BE8-47AD-94CC-103782A1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11F3F1-B8CA-4426-AFDC-171764C55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6D15FEF-B5F1-4EF5-99F8-9D1B71CFD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59A5D8-DCC2-4C7D-B38F-4948B40B2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2B7F18-3EA6-41CB-A384-C58E297FF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202354-3F11-46C6-9558-B522F5059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13B8D3-4461-456E-841E-65828D4F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6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5ABE77-2BAD-4E53-A7A9-ED9B1621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4D7C967-96DB-44ED-B1FB-51090E7CB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A8915B1-13A1-4B0A-A49E-27865837A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2A6A48E-6574-4313-BFA2-A102B3DBF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E35E3B-137B-4C89-9CFD-98E2B60F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366C01-92CA-483D-8AC0-DF9D38428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C08838-86C2-4FED-B2D4-B58B91274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2A9F86-19E5-44E2-913D-E29CEC32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11A529-604E-4310-8997-CAD37B694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6F6476-E1F3-4474-9EC4-DEB186112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7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BD2052-8942-4C21-BC77-563E1248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5820165-F9CF-4869-864D-7B0F1D435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CCB2C84-D3BB-4FEF-AB24-07D11E0C6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62D16C-7EE4-48FF-80E2-61FE25538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B31456-A9D3-4F09-87CE-69EDC493B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E30FC7-5EE8-4E3A-8F52-2D6824668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811EB5-9A9D-4C83-AF4D-F11E4DE7E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57EAB8-3207-4599-8622-DCB156564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6662523-1326-4AF2-8F71-7CB00569C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747C05-0F42-4EC2-8FC5-2947BE507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8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6E5842-80E7-487C-B84F-DEF7F70DD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F96624-0C14-4AA6-9F42-EC41B0A9F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C20A29-564D-44A1-9F56-7D2811FD8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1F343B-B0E3-4159-B323-15423899E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0F29F5-88A3-4D8D-A178-6B36FF07B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5ECA48-A73D-4602-9941-461FA3A12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79DF79-407E-4B19-8561-3DB839350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C861C43-6BED-4C2B-B924-20F5D3D22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E1BB18-73A7-4DD0-93DD-A2C61585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0E024C-47DD-4D29-8A05-FCA9FEB6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59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B61E7D-92DE-4A5E-980C-926A943D3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2ECDBD-E70B-4879-ABC3-45A51401F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0A96C6-3E99-4D9E-B795-68482932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3AE2581-42B6-4377-B2D9-83A4AFD1A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CC7859-2E55-4C29-989B-7D757CA64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A90858-6407-445C-9DA7-46F6ED9AC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17EC1CD-4B05-41AB-AD59-E82FE465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BA3817-646F-46F6-A6EA-89EC3B080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39FFEA-4315-40D1-A6AF-1E712DDE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34D82E-3784-4847-8E1B-5931606F0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0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758391-1130-48A6-940C-D602D6B7D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200F051-C141-4849-86F8-91591B47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422071-1935-4F2A-AB0F-E3AEBD82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02DCE49-F347-4055-BE37-87EC92AE6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B249BE-CCE2-450E-8FAC-FB3A0A6E2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A6E2D-0E0D-4EA0-809D-1160BA09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ACEDFEA-EC3A-4832-B269-5C533F59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8D50C43-AD98-41D9-819E-4D4B169C4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9E0BC76-D1D4-4D63-B35A-3EB61158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4C8150-3841-4CF1-8028-F39D4F4E2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1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3F412B5-D7C0-4C54-9A46-FD809F54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FBF37A-CA9A-42FA-9881-158593104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13D46B-0D25-47EB-86A6-3A7600D1F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C6686A-EE22-4065-82D0-5DDE5C5F7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160F38-B4A4-4085-AF18-C9348D35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E4019-CDC1-4BC9-921D-0C9661E5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9577D4-2E15-4D69-9257-DE07173A8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34936-8515-4A2C-BA44-6041E8E4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0BDD1DF-28F9-46CC-AC6E-F228DFEC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59EEA61-50D5-4575-86F1-FD1F8AF17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2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DFA22A6-EED5-4558-97F9-71397D287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FE36DC9-FA21-4E07-BEEC-31B4F363A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07C3D92-84FD-4857-8A22-77E1DBA3C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C2F437-B78B-4658-B1CD-D9C220699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97E679F-E729-41FF-AE45-1D757CB0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4501BD-5694-4670-8CC2-A2BB825D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7AF5C2-62C2-4469-8F81-7C2897C68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067014-3118-4BC8-90FE-518F9C90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A4533BA-0049-4042-A3C9-8694F41D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A9DA463-D5C6-4CF6-AE92-D7561E267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3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598A87-1668-4593-A989-45176F13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478751-0988-46C9-9647-73B2FE65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3A29E1-9DB8-45A9-82E8-E152E6FA2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BB77AD-71D5-4B66-A418-CACA2B25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3C740FC-9F17-45A8-9DDB-77B623A3E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E8A0109-CBA5-4D7F-A2A2-3EFEC215E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A32FB6-5A75-4C4D-BD9A-138AE4AD8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BE1C15-7B29-40D8-857F-1BD606C79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5AA03C-8118-45CB-9A20-8344812A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F4C581-3E7E-4B52-9D73-30B91D97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4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79ED91A-7A8F-41D0-B93F-20DDB8003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4DAB5E-E9D0-48FA-A68D-AF182F1EC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53EA83A-CE9C-45DE-933F-580C6E7FC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13BD9A-23E9-440F-844C-51E0E80FD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E8D247-A6F2-4A99-9A54-F5FFAAC0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0A626B-4E3C-45F1-A91B-FDC3458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A3CD77B-D389-4DE7-B36F-B80C1339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B327516-9546-4FEA-8CCF-BF0CFB88D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5BFE60-1A31-4FDE-A412-2B37EAD2C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AA7051-9633-4396-8683-6FF04D31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5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FA6AB1-E6A2-43B1-B873-50825AE8F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CA1D53-4A25-4828-B682-F5B10234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5910D6-91F2-4874-818D-1CF9C373B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2E52CA-F566-48D6-84E6-862767920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15647C-F184-4754-9D04-5F1B2B64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3C719D-513A-4C16-85F6-B90BB9317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C6F4EC2-409B-4BFA-86C6-78C1E18D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F7831C-DE50-4A31-A649-6CBE16BBA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118175-4E41-4382-99E9-A5B19DE8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611E1AB-9C33-4D72-84A8-BC23C2374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6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F815DB-13CC-4ECC-9F74-5E4BD23D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C21B389-F021-434B-9447-22D328E4D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C747C4-CBE8-40B5-8D96-3A8494FF7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52D389-8E5E-4661-A5DD-5CA2037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9C662E-CC25-4A2B-A82B-B8606B2F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03AE53-901E-4AC2-8FE2-218B2B51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BE672A-19AC-4CE2-BA14-A1970AA93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F7CF56-87C1-4B0F-B21A-D2B87D1AD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F93B012-E3B7-4AC3-BA0D-C293598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AC778E-B7CC-4389-B6D0-1AB2A678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7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D61812-1242-485F-9BE8-3250DD29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F75F36-8F18-4C0C-A606-808605256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D6A13A6-5C45-4421-907A-3C1FDDD20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C9EBC9-97D9-4B5A-9CC1-FDDB569EE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C9CF1B-0DAC-4412-8510-090CA98CD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2B6AB3-9AA5-4637-B304-5C60B50B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4507259-DCF8-4141-8B58-18CB6DFC8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F7F76B-48D2-4CCE-B0E0-1FAE2563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5A761F-090A-4779-A0D4-C8B052643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CA9B28-9B2C-4050-9DFE-0F1EB80D0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8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1C8CA2-97DD-4DA1-BD98-101B89FC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9C6BD0-5ED0-4407-8C16-3A020F9C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A1E19AC-B17E-4C3B-8EB6-5AE12A92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E9E473B-B264-4D07-9AFD-1D32D948D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BA008D0-29DB-418C-94CD-8DBBB6A5B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B4314C-4ABA-4912-9D97-F3206CD9A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C9EB29-09C3-4BAB-9FEE-77D02A9A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6E3B3D-49DE-424B-BBD6-0FC5A1B91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E88602B-3BB8-4EFB-8687-94496A4CE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F6D210-4828-4CFC-8AB7-E602164B1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69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17E84B-ECAF-43ED-9899-19373D09C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DA71375-9258-46B6-B557-7F2117DD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D6667B-CAD5-43CA-A6A3-F976F882C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C2E72-D92D-4FE4-B934-D3B6D226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84DC3E-22F2-4444-80D9-9F6E0259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CA7B3D-809E-4CDD-8D6A-72CD8AC58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86988-17DA-47FC-B9FC-AB24972C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C944A1-C7C8-4FFE-BC32-0504E2DCE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79848D0-50D7-48AD-B17F-3D0F03603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A75BE11-AE9A-4426-84E2-0A7C12EF4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0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825B3E8-5D38-43CC-A69B-A18732760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772703-E8B8-4DDE-A4EB-21C79DE5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3648560-8504-4814-86C3-7495C3A1B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D5F95B-75B2-45F0-B0D6-41385BE06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5381F7-E198-4ABD-AEAB-B739ECB7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B602CDE-03BD-4572-9FCA-0A482489A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5D72E5-9F36-47FE-B994-632597806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D36EE0-7886-4D84-8772-A49A1CF1A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6600CFF-01AD-413A-8351-D2532819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606453-D182-4130-9DF2-001FD2252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1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36EB75-5578-44B6-BB2F-6C37A6C52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EE1E14B-D20B-45DB-A9F7-ABD0B779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C673C0E-AAFA-4DF9-9C58-CE60858B4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3206C3-B799-40D4-B86B-977A989B7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FAA602-AF0D-4E76-AC50-5307888FF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0E653F-7766-45CA-9762-4ACDA643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186891F-64C3-4B5A-AC27-3B71AB89C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E19F360-CD8C-46B5-BD89-22A2B3672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1926181-F221-4C12-8A7B-99B9B29E0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BEE8D6-F040-42CA-B9DD-D093F4F5E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2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D4452A7-4A3A-4E99-9B4C-A799F7D30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C61683-58E2-450F-8E1B-8446C6C28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B939C94-FB20-48D6-9699-B82EB914D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337673-B8A2-422D-B086-D0C62BE5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B0AB8F0-7605-44C5-BFB0-6B9DAA58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453B02-1792-4EC8-92BD-3FD02C5AC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467F09-9EFD-4F89-848B-F42230A80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496EAA-EF36-44B0-A715-2BA4E6E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6F50DC-3FF8-41A5-9E76-0BBE57DA6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D219A5-1F7C-44F8-8AA5-7F64CCDDF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3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8768612-A3C3-4120-B71F-ACFA1B334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A1D0DC-E8D7-4A4F-80EC-2BE2393F3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554474-A0C4-472A-A87B-36A342EA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4FE428-F9FC-4808-8319-02BC606AB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9ADE64-AF6F-496C-BCEC-85D349453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4" name="Picture 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4393970-CED4-477E-BCBD-A74744ECE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5" name="Picture 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4A8C7-A018-4FF3-A245-AF3170F9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6" name="Picture 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3124932-2DC9-4C33-AF23-8336C3D09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7" name="Picture 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8C01C7-1807-458D-A59D-FDC42F505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8" name="Picture 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450CAC-C6A2-415F-AFC7-67BD7613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49" name="Picture 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733B627-574B-41A1-8C52-0AE61F83B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0" name="Picture 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EDC30A7-9354-4D28-8D28-3D87058DF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1" name="Picture 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81877D-6A09-461B-A425-978765280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2" name="Picture 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BE04D6F-FE0E-4716-B5F0-E9507940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3" name="Picture 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A02128-4F4D-4FC0-AC04-3A8B17996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4" name="Picture 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C80C9A-3AF9-4E02-ADB4-D9E153804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5" name="Picture 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8F40ED4-8E60-46AD-BEA1-3ADC15C3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6" name="Picture 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56DD2D-F08E-447D-A4FF-A5D3B5DB8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7" name="Picture 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F9EE9B-B664-4B28-9A1E-CB7F4ED78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8" name="Picture 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FB4481-FBB0-46F0-AD5C-1EAE7100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59" name="Picture 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F48480E-C5ED-4D09-926F-3C4F829D5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0" name="Picture 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E4E7B8-17F2-4FB7-80BD-D227B43C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1" name="Picture 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9EF9E3D-8101-4FA6-B57B-93F8F1E6B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2" name="Picture 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7220A9-8A21-4F6B-87F0-09A306D6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3" name="Picture 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2A0AF28-B19F-43C3-951B-534088DF0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4" name="Picture 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6488425-D35B-4959-8628-B91244F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5" name="Picture 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5F6E6C0-9676-4202-902A-662948275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6" name="Picture 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72A90B-C4C3-45C6-852B-0C6D58FC7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7" name="Picture 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65C798-C1F6-4D2F-8D61-5A8AD6DF9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8" name="Picture 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7878DBD-8EDB-4963-9E24-0F9F9E53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69" name="Picture 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BA2E52-5938-4284-B9B4-060AB05D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0" name="Picture 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DC779B5-60BD-4F84-B30D-49B651650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1" name="Picture 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BB9FF3-8FBF-4CCA-B25E-C204D437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2" name="Picture 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2DCA590-9756-4466-8188-72FEE119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3" name="Picture 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6D10F15-78D1-436A-A17D-565B056A0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4" name="Picture 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DAF5D1-433C-4837-A869-EAA24B96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5" name="Picture 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C1BB1E-0152-4889-B564-2592B19B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6" name="Picture 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0CF625-72B5-40B4-94A1-565FF33D7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7" name="Picture 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03EFC73-3C4A-4EA0-B3BA-FE5F3602F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8" name="Picture 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05F435-B28C-45F4-9B2A-6F3D4D772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79" name="Picture 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38C07C-50E6-44EC-8856-05FE285BF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0" name="Picture 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4CB730-6D9D-4E98-9628-BB79A21F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1" name="Picture 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450E5F-791B-4F32-B03C-5C8064F8F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2" name="Picture 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6CBFC2-1268-4A5F-8B8B-97E59E73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3" name="Picture 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FDA166A-3EA2-416E-AEF5-CE6B7D55A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4" name="Picture 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40FCA6-20BF-4291-9F76-046A06AB0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5" name="Picture 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656BFC-2D9F-4519-983A-15E202881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6" name="Picture 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1216E9-E757-40F3-A2EF-98619FBF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7" name="Picture 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35E9C3-634D-4CA5-A873-C3B6AEF17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8" name="Picture 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123165-8E88-4741-9D97-C633ECC26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89" name="Picture 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0170DDE-2398-489C-9ACF-BD6A114DF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0" name="Picture 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F63E72B-F9A5-43C1-B2F8-E1BDAE56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1" name="Picture 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469CDD8-0E05-4E90-8C53-5059CEF9B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2" name="Picture 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37328-5A1C-44C4-AB43-06E3934B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3" name="Picture 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4B4EED3-6D11-40F7-9D9B-F27FF1B82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4" name="Picture 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F65320-AD4F-4600-B114-2152228DE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5" name="Picture 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8FF3D0-F8B4-4A3E-B39D-BF3DEBE62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6" name="Picture 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BD9ADB-0DE6-42E3-ADFA-AA8569DC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7" name="Picture 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4D26E2-E108-4A9F-99DC-6A91E0BB7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8" name="Picture 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DB9FD85-D2C0-4CB4-AA7A-CCCF2DBCB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799" name="Picture 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98D13A-80AA-41FC-A896-0F666F54F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0" name="Picture 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9F4A6E4-F251-4ADE-A8F2-1FDDB21A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1" name="Picture 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D5DE8C-B66E-443F-A7CF-B8732FAD7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2" name="Picture 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C017C48-DA2D-4ACD-B89D-51C0C3368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3" name="Picture 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D01D50F-BAAB-4F6E-8EA1-B9B8A3849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4" name="Picture 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C2578E-2EB4-4D30-850A-C85904F0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5" name="Picture 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392E933-E5DA-4583-B054-E2AEA301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6" name="Picture 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0099A0-608C-453A-8735-8D5D61DB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7" name="Picture 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518540-2F26-4D8C-8C67-C2675447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8" name="Picture 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8B7335-2D5D-4665-9727-336C7CC1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09" name="Picture 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08C6381-A2BD-40BA-B9A6-9F68B0FA1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0" name="Picture 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81DF61A-37E6-4D80-BE7E-C4EE4454C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1" name="Picture 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73CDECD-AAFE-4A3A-B1DE-6D2CF56A0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2" name="Picture 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D16D98-CABE-4BF4-A4D1-FAB188D8D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3" name="Picture 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56A9B7D-FB65-49D2-AF65-23219B8F8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4" name="Picture 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1BAB3A-CC8E-47DE-BDCD-416595D23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5" name="Picture 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0A2BA62-EDC9-4585-8977-DD63DB9E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6" name="Picture 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FE99C2-1256-4B71-8AB8-BB32EDD11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7" name="Picture 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3CB1CCC-292C-4709-BE02-952E5CD7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8" name="Picture 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08B5456-433B-462A-831A-9AFA294C5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19" name="Picture 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2E74ECB-676D-4051-B75C-59039F4D6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0" name="Picture 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E936992-552D-4483-99A0-5A5A08C9F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1" name="Picture 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51925B2-4A16-444E-AA6E-7639C77F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2" name="Picture 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AEDD6B2-CFAF-4EC2-A260-26DAE350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3" name="Picture 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8339AC4-E089-4F05-8CA7-47FCA07B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4" name="Picture 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BBE2B4-B1A5-4654-8DBA-F05576617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5" name="Picture 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D8D624B-44BB-49C7-9241-D12AD88F0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6" name="Picture 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0BC3BC-4655-4E69-8F62-F82DBEE6F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7" name="Picture 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2521F13-8A48-422E-BDD7-F6D53FA79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8" name="Picture 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A0C6E84-8D15-44F5-912E-65FD0CF5D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29" name="Picture 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2DB0011-85D2-4408-8053-EC86FD4F9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0" name="Picture 1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921B264-3251-4988-BC40-F6B838F6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1" name="Picture 1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395FF27-5D25-43E9-9554-387A333A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2" name="Picture 1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1B643A5-03B4-4F0D-B919-9DA01D7C5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3" name="Picture 1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0947240-045D-4FD7-8483-DC0A15BA9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4" name="Picture 1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CE3A0F2-CCE4-46CF-979D-9C8A299E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5" name="Picture 1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D90A4E-5966-408B-870B-21CC2CFB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6" name="Picture 1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F93E883-3EB1-4653-B617-4F8937A0E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7" name="Picture 1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56BE116-B11A-4495-9E59-4B6FA9A1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8" name="Picture 1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353F0A4-7067-4F34-B853-329ABA691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39" name="Picture 1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F9817CF-2033-4E31-AD2F-FA7C45003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0" name="Picture 1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F9DA24-0694-40B2-B1C9-83334BCD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1" name="Picture 1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8640903-C709-42B6-B9AB-47249C18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2" name="Picture 1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67D8C82-0F2A-4EEC-A99B-F8BCA4201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3" name="Picture 1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78EC70B-40A4-4710-99B8-5A63A0588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4" name="Picture 1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A9C173-D3BD-4EE2-9AB7-77F1E941E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5" name="Picture 1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ED22FB-0BD2-4580-A7BB-C3D9B3451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6" name="Picture 1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B429F59-307A-447E-8DF7-74F27C1A0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7" name="Picture 1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3F883B5-37A9-421B-BAE2-084513A3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8" name="Picture 1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7C19CE-C248-4464-AEDB-93F6396EA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49" name="Picture 1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4D6DA2A-9A9A-4C5E-A1FB-65D3ED3B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0" name="Picture 1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77397EE-101A-471A-8B11-35302C333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1" name="Picture 1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D62039-47B5-42FD-9A50-CB8824E9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2" name="Picture 1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041672A-6C53-45FB-92EC-BAFD8DA2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3" name="Picture 1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11FEB8D-2587-46A1-AA46-0FAF825FA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4" name="Picture 12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C128DB-AE02-4726-A0D0-558FBC03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5" name="Picture 12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8EA2D5E-AD56-459E-9425-23E1D6F1A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6" name="Picture 12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3DDF27-88B0-4230-8848-3A58E721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7" name="Picture 12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795E72A-A5AB-46C0-B7F1-1F9E77E8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8" name="Picture 12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D317B8E-3F9F-4387-96D4-B5B967ABD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59" name="Picture 12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EEC521A-8647-4E62-A506-D104B5971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0" name="Picture 13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686464D-2F26-499B-B0AC-CCD7E7971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1" name="Picture 13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40CC539-CF84-41CE-935C-B3019492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2" name="Picture 13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F23D3B-D90A-4908-A63D-019CD9FF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3" name="Picture 13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DD0E6DE-2093-4C75-B122-34BCBF4B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4" name="Picture 13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5F1129-2A2F-40F8-BFF2-B868D6926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5" name="Picture 13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DDA2DB6-DB25-4311-8859-5A68A9302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6" name="Picture 13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9586D1D-137A-49A9-A543-3DEDBAEB5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7" name="Picture 13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0B88B9-B9E0-483F-8172-D6E1395FF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8" name="Picture 13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63D4889-4BB6-48A0-994B-8E898D1B7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69" name="Picture 13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758AA1D-8FE1-41BC-925B-B8F993E73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0" name="Picture 14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9C3FD97-6D41-4522-AE1B-D31F7351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1" name="Picture 14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54DC4A8-3B4A-4689-9595-7431851A3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2" name="Picture 14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4665B75-76A9-4914-80FA-6157AE98E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3" name="Picture 14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0921FE-B705-442F-BA2A-7998B9D1A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4" name="Picture 14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EAADC54-8D32-41C2-A5FD-7E5A8753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5" name="Picture 14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958954-EF7F-4862-BDE9-E89B677D4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6" name="Picture 14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B067492-ED99-49A0-8514-9C9116B0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7" name="Picture 14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2311FC1-2026-4369-86D2-875BA5271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8" name="Picture 14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CF3A947-4303-488D-8E03-B86240C7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79" name="Picture 14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27746A5-AB84-4918-B1CE-F056A398C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0" name="Picture 15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E533D6E-4AE6-4B01-8CF4-3AC40347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1" name="Picture 15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9BC34A7-C9DF-4B7F-B2BE-96567C70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2" name="Picture 15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113EC9E-ADD0-40F3-B81B-EC2C726A3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3" name="Picture 15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6582490-7AD4-4BE6-85A7-8670E9394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4" name="Picture 15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324188-7BAC-4AAE-9373-B082DE415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5" name="Picture 15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CC09F6B-F756-4748-839C-7DEF5FA96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6" name="Picture 15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D6779A-CE8A-484C-8DD1-3CA0DED3B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7" name="Picture 15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75418A5-4AC9-4F25-A790-30D84AE06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8" name="Picture 15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910FC61-A0DB-4B63-8728-642B8657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89" name="Picture 15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C06F200-6BCA-4296-89BF-CEE5FBEC1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0" name="Picture 16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E896241-1FA5-4678-A122-CBDC7A989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1" name="Picture 16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F27E9F4-3B15-47A5-99A7-E67D7480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2" name="Picture 16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BCEE7AE-9EA1-4E21-970C-5D9C6A1D6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3" name="Picture 16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11B090-4472-4E6C-95F5-4409D4F9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4" name="Picture 16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FCDFF74-6F87-4E2D-9306-1A3BFFA1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5" name="Picture 16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E97754C-93E5-4AA3-8102-C68B9EA0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6" name="Picture 16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A155A83-F20E-42AC-8A48-A8A14584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7" name="Picture 16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3B00AC8-C850-432E-B662-0C5545417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8" name="Picture 16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EDAAB3-348D-4EA1-AAF5-2C2E8FE4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899" name="Picture 16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82DD8FE-599B-4AD1-9C1C-0CF040A1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0" name="Picture 17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7D2656A-7DE0-4CF4-923D-DC01FFA29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1" name="Picture 17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356B55A-68A4-4AEB-8C61-46F678F9D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2" name="Picture 17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3B105C-72D2-42D9-BCE1-511086E3E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3" name="Picture 17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DB02739-19AD-44C9-8C0D-4B2D57C5F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4" name="Picture 17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1EB92DE-3EEA-42A9-8610-235790AE2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5" name="Picture 17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58D6763-3254-4B2F-A6CF-2836EDA7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6" name="Picture 17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669975B-0CC3-4291-BCD3-6C630C45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7" name="Picture 17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2B54B68-2AC8-4F09-AC4E-D7E5E927F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8" name="Picture 17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E62D6AA8-CC60-4473-ACB2-81A534A38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09" name="Picture 17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D73C0F-635C-403B-85EA-0AB66DFA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0" name="Picture 18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583E3CF-A43C-4944-97E4-2A8F49767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1" name="Picture 18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24FE990-0B73-4A1B-9D9F-2E3A64737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2" name="Picture 18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58D4DC5-65CA-402F-9104-3621110A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3" name="Picture 18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4591433-D490-4D20-A7F1-9A4DDFF91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4" name="Picture 18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06F7B41-6D9C-459D-927B-E9F8F531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5" name="Picture 18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1BE3491B-4917-4B31-AC99-8FB9ACEF9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6" name="Picture 18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F2DDA4B-E34C-4E26-9629-D6BF5D64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7" name="Picture 18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235CBF-1BF9-4EA6-A8D3-0065036A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8" name="Picture 18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407A200-2ACF-48E7-BF71-A71A6712A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19" name="Picture 18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435FACD-3800-4F11-95A7-CA47AFE4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0" name="Picture 19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AEB7C9-4223-4B48-945C-38170EF23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1" name="Picture 19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4831BCC0-52D6-4067-9649-DC9E79A53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2" name="Picture 19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906FAA1-BD4F-4012-904D-244E74E08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3" name="Picture 19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4DF6306-E1A4-45BC-9DF9-7FA63F1C2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4" name="Picture 19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31FC6EE-22A6-409F-80C8-945CB19DE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5" name="Picture 19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3A0A2CA-DA53-4135-B74D-3FF9C54A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6" name="Picture 19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C0049B9-0D0F-4844-8BD0-D18A844E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7" name="Picture 19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4C94DB-1181-4673-AD15-F4FBFDE36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8" name="Picture 19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B451200-E33B-492E-98DB-98C129B1E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29" name="Picture 19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A87F96-94A9-4C6E-8FE3-1153BEFDD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0" name="Picture 20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F9EE7186-8CD5-4690-95FC-3C22EED9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1" name="Picture 20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86584D0-6799-4711-BEB6-878D7FB4A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2" name="Picture 20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8725FC17-E3B2-4760-AAE7-83892283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3" name="Picture 20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423F2C-3C9D-45F7-BF25-676F215BE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4" name="Picture 20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66D54B24-B0EA-4A8B-BC2B-E84D23384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5" name="Picture 20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0064CB6-7E4A-4818-B43E-E4D3BD72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6" name="Picture 20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7A590FA-38A7-4094-B062-FBBC84A5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7" name="Picture 20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ABB22EC-8B63-4840-BBC2-A74BD1244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8" name="Picture 20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58D8F36C-14E1-4506-80AB-E057E3917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39" name="Picture 20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EF3A58A-279B-4510-B528-74CB7AFD3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0" name="Picture 21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A71AB0DB-4F4B-4DB0-A7DE-05E4D7DA3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1" name="Picture 21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959E33C-0CA9-481C-99D1-F83A859B9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2" name="Picture 21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002BBF7D-CDB7-40B9-8B4C-8EE92D3E4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3" name="Picture 21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CBCDDA06-679C-4687-B05A-2748F170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4" name="Picture 214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3C06C587-F74E-45E9-AE3A-F9A65761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5" name="Picture 215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D354A196-050A-475E-857A-3FA8804A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6" name="Picture 216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2E31D1A-1CA2-4761-8CC5-6DCA31B38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7" name="Picture 217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EC263FC-6C97-458C-A532-B044E0816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8" name="Picture 218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BA1977B3-96FF-4488-85E4-A292BC37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49" name="Picture 219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7CBFE45A-4FBA-4107-91BF-DC928DE86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50" name="Picture 220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FA5FD40-38A2-4BDD-96E9-57D0961E0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51" name="Picture 221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216B6111-2FED-46E5-9137-2C9584303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52" name="Picture 222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AFEDC17-66F2-41CD-BDE1-9CE55EB89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61925" cy="152400"/>
    <xdr:pic>
      <xdr:nvPicPr>
        <xdr:cNvPr id="5953" name="Picture 223" descr="https://www.pipeline.oldmutual.com.co/super_pipeline/images/operations/InfoIcon.png">
          <a:extLst>
            <a:ext uri="{FF2B5EF4-FFF2-40B4-BE49-F238E27FC236}">
              <a16:creationId xmlns:a16="http://schemas.microsoft.com/office/drawing/2014/main" id="{910B4806-5543-4AE1-8CC8-611698A9F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33" y="6544733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idy Yojana" id="{73475AD3-F495-451B-95E2-D1487D1511D3}" userId="S::lllanos@skandia.com.co::21fcf2ee-13dd-4b77-b2c2-7a286a7ee60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dT="2022-04-25T22:17:52.19" personId="{73475AD3-F495-451B-95E2-D1487D1511D3}" id="{943BEC6A-54D0-478E-98CC-4C6D40D40ED7}">
    <text>VALOR CRÉDITO SOLICITADOSALDO CAPITAL PIPELINE</text>
  </threadedComment>
  <threadedComment ref="C11" dT="2022-04-25T22:18:14.80" personId="{73475AD3-F495-451B-95E2-D1487D1511D3}" id="{E3799A5C-BFB0-4DE8-99F0-DB3589099ECD}">
    <text>SALDO CAPITAL PIPELINE</text>
  </threadedComment>
  <threadedComment ref="C12" dT="2022-04-25T22:18:24.58" personId="{73475AD3-F495-451B-95E2-D1487D1511D3}" id="{1CE7EA04-D0F6-4546-9D80-E9E2E88BD269}">
    <text>SALDO RENDIMIENTOS PIPELINE</text>
  </threadedComment>
  <threadedComment ref="C13" dT="2022-04-25T22:18:58.61" personId="{73475AD3-F495-451B-95E2-D1487D1511D3}" id="{9E607305-1A6D-4D14-B76B-43D792B314D9}">
    <text>CAPITAL + RENDIMIENTOS (FORMULADO)</text>
  </threadedComment>
  <threadedComment ref="C14" dT="2022-04-25T22:19:11.86" personId="{73475AD3-F495-451B-95E2-D1487D1511D3}" id="{9AA4891C-0955-485D-8153-EBDF5E46862D}">
    <text>CTA CONTINGENTE PIPELINE</text>
  </threadedComment>
  <threadedComment ref="C15" dT="2022-04-25T22:19:23.18" personId="{73475AD3-F495-451B-95E2-D1487D1511D3}" id="{68DCF59C-C89E-4B7D-8B50-AB7B77BB3EB8}">
    <text>SEGUN APLIQUE 7%</text>
  </threadedComment>
  <threadedComment ref="C16" dT="2022-04-25T22:19:35.34" personId="{73475AD3-F495-451B-95E2-D1487D1511D3}" id="{6607B9E5-BC7F-4BBD-B5BD-4BFEC59FB646}">
    <text>MONTO CAPITAL OTROS CRÉDITOS VIGENTES</text>
  </threadedComment>
  <threadedComment ref="C17" dT="2022-04-25T22:19:55.12" personId="{73475AD3-F495-451B-95E2-D1487D1511D3}" id="{8AA7029F-EF51-4F0E-83A2-5998F3968D98}">
    <text>SUMATORIA PORICIÓN VALOR NO ADMITIDOS PORTAFOLIOS</text>
  </threadedComment>
  <threadedComment ref="C18" dT="2022-04-25T22:23:58.23" personId="{73475AD3-F495-451B-95E2-D1487D1511D3}" id="{CF82C2E4-0DCD-4C18-81C0-A52F1260A90A}">
    <text>MONTO FINAL DESPUES DE DEDUCCIÓNES (130%)</text>
  </threadedComment>
  <threadedComment ref="C19" dT="2022-04-25T22:24:25.62" personId="{73475AD3-F495-451B-95E2-D1487D1511D3}" id="{1C199FDC-4847-4444-8B6E-D0F005B09A31}">
    <text>MONTO MAXIMO DE CRÉDITO QUE PUEDE SOLICITAR EL CLIENTE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86"/>
  <sheetViews>
    <sheetView showGridLines="0" tabSelected="1" zoomScale="90" zoomScaleNormal="90" workbookViewId="0">
      <selection activeCell="C16" sqref="C16"/>
    </sheetView>
  </sheetViews>
  <sheetFormatPr defaultColWidth="9.109375" defaultRowHeight="14.4" x14ac:dyDescent="0.3"/>
  <cols>
    <col min="1" max="1" width="15" style="3" customWidth="1"/>
    <col min="2" max="2" width="48.109375" style="3" customWidth="1"/>
    <col min="3" max="3" width="32" style="3" bestFit="1" customWidth="1"/>
    <col min="4" max="4" width="27" style="3" bestFit="1" customWidth="1"/>
    <col min="5" max="5" width="18" style="3" bestFit="1" customWidth="1"/>
    <col min="6" max="6" width="23.5546875" style="3" customWidth="1"/>
  </cols>
  <sheetData>
    <row r="2" spans="1:6" x14ac:dyDescent="0.3">
      <c r="B2" s="44" t="s">
        <v>25</v>
      </c>
      <c r="C2" s="44"/>
    </row>
    <row r="3" spans="1:6" x14ac:dyDescent="0.3">
      <c r="B3" s="2" t="s">
        <v>8</v>
      </c>
      <c r="C3" s="1"/>
      <c r="D3"/>
      <c r="E3"/>
      <c r="F3"/>
    </row>
    <row r="4" spans="1:6" x14ac:dyDescent="0.3">
      <c r="B4" s="2" t="s">
        <v>24</v>
      </c>
      <c r="C4" s="31"/>
      <c r="D4" s="24"/>
      <c r="E4" s="23"/>
      <c r="F4"/>
    </row>
    <row r="5" spans="1:6" x14ac:dyDescent="0.3">
      <c r="B5" s="2" t="s">
        <v>10</v>
      </c>
      <c r="C5" s="4"/>
      <c r="D5" s="20"/>
      <c r="E5" s="20"/>
      <c r="F5" s="12"/>
    </row>
    <row r="6" spans="1:6" x14ac:dyDescent="0.3">
      <c r="B6" s="2" t="s">
        <v>9</v>
      </c>
      <c r="C6" s="11">
        <f>C5*130%</f>
        <v>0</v>
      </c>
      <c r="D6" s="20"/>
      <c r="E6" s="20"/>
      <c r="F6" s="20"/>
    </row>
    <row r="7" spans="1:6" x14ac:dyDescent="0.3">
      <c r="B7" s="13"/>
      <c r="C7" s="12"/>
      <c r="D7" s="15"/>
      <c r="E7"/>
      <c r="F7" s="17"/>
    </row>
    <row r="8" spans="1:6" ht="13.5" customHeight="1" x14ac:dyDescent="0.3">
      <c r="B8" s="13" t="str">
        <f>IF(D19="Garantía Descubierta","VALOR A RECOMPONER"," ")</f>
        <v xml:space="preserve"> </v>
      </c>
      <c r="C8" s="21"/>
      <c r="D8"/>
      <c r="E8" s="29"/>
      <c r="F8" s="29"/>
    </row>
    <row r="9" spans="1:6" x14ac:dyDescent="0.3">
      <c r="B9" s="44" t="s">
        <v>26</v>
      </c>
      <c r="C9" s="44"/>
      <c r="D9"/>
      <c r="E9" s="29"/>
      <c r="F9" s="29"/>
    </row>
    <row r="10" spans="1:6" ht="17.25" customHeight="1" x14ac:dyDescent="0.3">
      <c r="B10" s="2" t="s">
        <v>0</v>
      </c>
      <c r="C10" s="36"/>
      <c r="D10"/>
      <c r="E10" s="29"/>
      <c r="F10" s="29"/>
    </row>
    <row r="11" spans="1:6" x14ac:dyDescent="0.3">
      <c r="A11" s="32" t="s">
        <v>22</v>
      </c>
      <c r="B11" s="2" t="s">
        <v>2</v>
      </c>
      <c r="C11" s="4"/>
      <c r="D11" s="25"/>
      <c r="E11" s="29"/>
      <c r="F11" s="30"/>
    </row>
    <row r="12" spans="1:6" x14ac:dyDescent="0.3">
      <c r="A12" s="32" t="s">
        <v>22</v>
      </c>
      <c r="B12" s="2" t="s">
        <v>5</v>
      </c>
      <c r="C12" s="4"/>
      <c r="D12"/>
      <c r="E12"/>
      <c r="F12" s="26"/>
    </row>
    <row r="13" spans="1:6" x14ac:dyDescent="0.3">
      <c r="A13" s="32" t="s">
        <v>22</v>
      </c>
      <c r="B13" s="2" t="s">
        <v>1</v>
      </c>
      <c r="C13" s="37">
        <f>+C11+C12</f>
        <v>0</v>
      </c>
      <c r="D13" s="22"/>
      <c r="E13" s="17"/>
      <c r="F13" s="18"/>
    </row>
    <row r="14" spans="1:6" x14ac:dyDescent="0.3">
      <c r="A14" s="32" t="s">
        <v>23</v>
      </c>
      <c r="B14" s="2" t="s">
        <v>3</v>
      </c>
      <c r="C14" s="4"/>
      <c r="D14"/>
      <c r="E14"/>
      <c r="F14" s="18"/>
    </row>
    <row r="15" spans="1:6" x14ac:dyDescent="0.3">
      <c r="A15" s="32" t="s">
        <v>23</v>
      </c>
      <c r="B15" s="2" t="s">
        <v>7</v>
      </c>
      <c r="C15" s="4">
        <f>+C12*7%</f>
        <v>0</v>
      </c>
      <c r="D15" s="20"/>
      <c r="E15" s="20"/>
      <c r="F15" s="39"/>
    </row>
    <row r="16" spans="1:6" x14ac:dyDescent="0.3">
      <c r="A16" s="32" t="s">
        <v>23</v>
      </c>
      <c r="B16" s="2" t="s">
        <v>4</v>
      </c>
      <c r="C16" s="4"/>
      <c r="D16" s="20"/>
      <c r="E16" s="20"/>
      <c r="F16" s="27"/>
    </row>
    <row r="17" spans="1:6" x14ac:dyDescent="0.3">
      <c r="A17" s="32" t="s">
        <v>23</v>
      </c>
      <c r="B17" s="2" t="s">
        <v>17</v>
      </c>
      <c r="C17" s="11">
        <f>F41</f>
        <v>0</v>
      </c>
      <c r="D17" s="12"/>
      <c r="E17" s="20"/>
      <c r="F17" s="18"/>
    </row>
    <row r="18" spans="1:6" x14ac:dyDescent="0.3">
      <c r="A18" s="35">
        <v>1.3</v>
      </c>
      <c r="B18" s="2" t="s">
        <v>20</v>
      </c>
      <c r="C18" s="11">
        <f>+C13-C14-C15-C16-C17</f>
        <v>0</v>
      </c>
      <c r="D18" s="12"/>
      <c r="E18" s="12"/>
      <c r="F18" s="18"/>
    </row>
    <row r="19" spans="1:6" x14ac:dyDescent="0.3">
      <c r="A19" s="35">
        <v>1</v>
      </c>
      <c r="B19" s="2" t="s">
        <v>18</v>
      </c>
      <c r="C19" s="14">
        <f>+C18*A19/A18</f>
        <v>0</v>
      </c>
      <c r="D19" s="33" t="str">
        <f>IF(C19&lt;C5,"Garantía Descubierta"," ")</f>
        <v xml:space="preserve"> </v>
      </c>
      <c r="E19" s="12"/>
      <c r="F19" s="19"/>
    </row>
    <row r="21" spans="1:6" ht="15" customHeight="1" x14ac:dyDescent="0.3">
      <c r="B21" s="45" t="s">
        <v>11</v>
      </c>
      <c r="C21" s="46"/>
      <c r="D21" s="46"/>
      <c r="E21" s="46"/>
      <c r="F21" s="46"/>
    </row>
    <row r="22" spans="1:6" x14ac:dyDescent="0.3">
      <c r="B22" s="7" t="s">
        <v>6</v>
      </c>
      <c r="C22" s="7" t="s">
        <v>19</v>
      </c>
      <c r="D22" s="8" t="s">
        <v>12</v>
      </c>
      <c r="E22" s="9" t="s">
        <v>13</v>
      </c>
      <c r="F22" s="5" t="s">
        <v>16</v>
      </c>
    </row>
    <row r="23" spans="1:6" x14ac:dyDescent="0.3">
      <c r="B23" s="16"/>
      <c r="C23" s="28"/>
      <c r="D23" s="34" t="str">
        <f>IF(C23=0,"",IFERROR(VLOOKUP(B23,'LISTADO PORTAFOLIOS'!$C$4:$D$82,2,0),"Port. No Admitido"))</f>
        <v/>
      </c>
      <c r="E23" s="10" t="str">
        <f t="shared" ref="E23:E34" si="0">IF(C23=0,"",IFERROR(1-D23,"Port. No Admitido"))</f>
        <v/>
      </c>
      <c r="F23" s="11">
        <f t="shared" ref="F23:F40" si="1">IFERROR(C23*E23,C23)</f>
        <v>0</v>
      </c>
    </row>
    <row r="24" spans="1:6" x14ac:dyDescent="0.3">
      <c r="B24" s="16"/>
      <c r="C24" s="28"/>
      <c r="D24" s="34" t="str">
        <f>IF(C24=0,"",IFERROR(VLOOKUP(B24,'LISTADO PORTAFOLIOS'!$C$4:$D$82,2,0),"Port. No Admitido"))</f>
        <v/>
      </c>
      <c r="E24" s="10" t="str">
        <f t="shared" si="0"/>
        <v/>
      </c>
      <c r="F24" s="11">
        <f t="shared" si="1"/>
        <v>0</v>
      </c>
    </row>
    <row r="25" spans="1:6" x14ac:dyDescent="0.3">
      <c r="B25" s="16"/>
      <c r="C25" s="28"/>
      <c r="D25" s="34" t="str">
        <f>IF(C25=0,"",IFERROR(VLOOKUP(B25,'LISTADO PORTAFOLIOS'!$C$4:$D$82,2,0),"Port. No Admitido"))</f>
        <v/>
      </c>
      <c r="E25" s="10" t="str">
        <f t="shared" si="0"/>
        <v/>
      </c>
      <c r="F25" s="11">
        <f t="shared" si="1"/>
        <v>0</v>
      </c>
    </row>
    <row r="26" spans="1:6" x14ac:dyDescent="0.3">
      <c r="B26" s="16"/>
      <c r="C26" s="28"/>
      <c r="D26" s="34" t="str">
        <f>IF(C26=0,"",IFERROR(VLOOKUP(B26,'LISTADO PORTAFOLIOS'!$C$4:$D$82,2,0),"Port. No Admitido"))</f>
        <v/>
      </c>
      <c r="E26" s="10" t="str">
        <f t="shared" si="0"/>
        <v/>
      </c>
      <c r="F26" s="11">
        <f t="shared" si="1"/>
        <v>0</v>
      </c>
    </row>
    <row r="27" spans="1:6" x14ac:dyDescent="0.3">
      <c r="B27" s="16"/>
      <c r="C27" s="28"/>
      <c r="D27" s="34"/>
      <c r="E27" s="10"/>
      <c r="F27" s="11"/>
    </row>
    <row r="28" spans="1:6" x14ac:dyDescent="0.3">
      <c r="B28" s="16"/>
      <c r="C28" s="28"/>
      <c r="D28" s="34"/>
      <c r="E28" s="10"/>
      <c r="F28" s="11"/>
    </row>
    <row r="29" spans="1:6" x14ac:dyDescent="0.3">
      <c r="B29" s="16"/>
      <c r="C29" s="28"/>
      <c r="D29" s="34"/>
      <c r="E29" s="10"/>
      <c r="F29" s="11"/>
    </row>
    <row r="30" spans="1:6" x14ac:dyDescent="0.3">
      <c r="B30" s="16"/>
      <c r="C30" s="28"/>
      <c r="D30" s="34"/>
      <c r="E30" s="10"/>
      <c r="F30" s="11"/>
    </row>
    <row r="31" spans="1:6" x14ac:dyDescent="0.3">
      <c r="B31" s="16"/>
      <c r="C31" s="28"/>
      <c r="D31" s="34"/>
      <c r="E31" s="10"/>
      <c r="F31" s="11"/>
    </row>
    <row r="32" spans="1:6" x14ac:dyDescent="0.3">
      <c r="B32" s="16"/>
      <c r="C32" s="28"/>
      <c r="D32" s="34"/>
      <c r="E32" s="10"/>
      <c r="F32" s="11"/>
    </row>
    <row r="33" spans="2:6" x14ac:dyDescent="0.3">
      <c r="B33" s="16"/>
      <c r="C33" s="28"/>
      <c r="D33" s="34"/>
      <c r="E33" s="10"/>
      <c r="F33" s="11"/>
    </row>
    <row r="34" spans="2:6" x14ac:dyDescent="0.3">
      <c r="B34" s="16"/>
      <c r="C34" s="28"/>
      <c r="D34" s="34" t="str">
        <f>IF(C34=0,"",IFERROR(VLOOKUP(B34,'LISTADO PORTAFOLIOS'!$C$4:$D$82,2,0),"Port. No Admitido"))</f>
        <v/>
      </c>
      <c r="E34" s="10" t="str">
        <f t="shared" si="0"/>
        <v/>
      </c>
      <c r="F34" s="11">
        <f t="shared" si="1"/>
        <v>0</v>
      </c>
    </row>
    <row r="35" spans="2:6" x14ac:dyDescent="0.3">
      <c r="B35" s="16"/>
      <c r="C35" s="28"/>
      <c r="D35" s="34" t="str">
        <f>IF(C35=0,"",IFERROR(VLOOKUP(B35,'LISTADO PORTAFOLIOS'!$C$4:$D$82,2,0),"Port. No Admitido"))</f>
        <v/>
      </c>
      <c r="E35" s="10" t="str">
        <f t="shared" ref="E35:E40" si="2">IF(C35=0,"",IFERROR(1-D35,"Port. No Admitido"))</f>
        <v/>
      </c>
      <c r="F35" s="11">
        <f t="shared" si="1"/>
        <v>0</v>
      </c>
    </row>
    <row r="36" spans="2:6" x14ac:dyDescent="0.3">
      <c r="B36" s="16"/>
      <c r="C36" s="28"/>
      <c r="D36" s="34" t="str">
        <f>IF(C36=0,"",IFERROR(VLOOKUP(B36,'LISTADO PORTAFOLIOS'!$C$4:$D$82,2,0),"Port. No Admitido"))</f>
        <v/>
      </c>
      <c r="E36" s="10" t="str">
        <f t="shared" si="2"/>
        <v/>
      </c>
      <c r="F36" s="11">
        <f t="shared" si="1"/>
        <v>0</v>
      </c>
    </row>
    <row r="37" spans="2:6" x14ac:dyDescent="0.3">
      <c r="B37" s="16"/>
      <c r="C37" s="28"/>
      <c r="D37" s="34" t="str">
        <f>IF(C37=0,"",IFERROR(VLOOKUP(B37,'LISTADO PORTAFOLIOS'!$C$4:$D$82,2,0),"Port. No Admitido"))</f>
        <v/>
      </c>
      <c r="E37" s="10" t="str">
        <f t="shared" si="2"/>
        <v/>
      </c>
      <c r="F37" s="11">
        <f t="shared" si="1"/>
        <v>0</v>
      </c>
    </row>
    <row r="38" spans="2:6" x14ac:dyDescent="0.3">
      <c r="B38" s="16"/>
      <c r="C38" s="28"/>
      <c r="D38" s="34" t="str">
        <f>IF(C38=0,"",IFERROR(VLOOKUP(B38,'LISTADO PORTAFOLIOS'!$C$4:$D$82,2,0),"Port. No Admitido"))</f>
        <v/>
      </c>
      <c r="E38" s="10" t="str">
        <f t="shared" si="2"/>
        <v/>
      </c>
      <c r="F38" s="11">
        <f t="shared" si="1"/>
        <v>0</v>
      </c>
    </row>
    <row r="39" spans="2:6" x14ac:dyDescent="0.3">
      <c r="B39" s="16"/>
      <c r="C39" s="28"/>
      <c r="D39" s="34" t="str">
        <f>IF(C39=0,"",IFERROR(VLOOKUP(B39,'LISTADO PORTAFOLIOS'!$C$4:$D$82,2,0),"Port. No Admitido"))</f>
        <v/>
      </c>
      <c r="E39" s="10" t="str">
        <f t="shared" si="2"/>
        <v/>
      </c>
      <c r="F39" s="11">
        <f t="shared" si="1"/>
        <v>0</v>
      </c>
    </row>
    <row r="40" spans="2:6" x14ac:dyDescent="0.3">
      <c r="B40" s="16"/>
      <c r="C40" s="28"/>
      <c r="D40" s="34" t="str">
        <f>IF(C40=0,"",IFERROR(VLOOKUP(B40,'LISTADO PORTAFOLIOS'!$C$4:$D$82,2,0),"Port. No Admitido"))</f>
        <v/>
      </c>
      <c r="E40" s="10" t="str">
        <f t="shared" si="2"/>
        <v/>
      </c>
      <c r="F40" s="11">
        <f t="shared" si="1"/>
        <v>0</v>
      </c>
    </row>
    <row r="41" spans="2:6" ht="15" customHeight="1" x14ac:dyDescent="0.3">
      <c r="B41" s="47" t="s">
        <v>15</v>
      </c>
      <c r="C41" s="47"/>
      <c r="D41" s="47"/>
      <c r="E41" s="47"/>
      <c r="F41" s="14">
        <f>SUM(F23:F40)</f>
        <v>0</v>
      </c>
    </row>
    <row r="42" spans="2:6" x14ac:dyDescent="0.3">
      <c r="D42" s="6"/>
    </row>
    <row r="45" spans="2:6" ht="19.5" customHeight="1" x14ac:dyDescent="0.3"/>
    <row r="86" spans="2:2" x14ac:dyDescent="0.3">
      <c r="B86"/>
    </row>
  </sheetData>
  <protectedRanges>
    <protectedRange algorithmName="SHA-512" hashValue="y+nsfc+dL5hc/ellc2RHis3RwhRnMHXDLaLYMaF4muIr0jtLcqPpspYgNSQKWjrc23+LKBacNA/mj21nQkBAzQ==" saltValue="w1lBwRY5v3d6lk6f0AfFag==" spinCount="100000" sqref="C26:C40 C3:C5 C10:C12 B23:B40 C14:C16 C23:C24" name="Range1"/>
  </protectedRanges>
  <mergeCells count="4">
    <mergeCell ref="B2:C2"/>
    <mergeCell ref="B9:C9"/>
    <mergeCell ref="B21:F21"/>
    <mergeCell ref="B41:E41"/>
  </mergeCells>
  <conditionalFormatting sqref="B8">
    <cfRule type="notContainsBlanks" dxfId="3" priority="5">
      <formula>LEN(TRIM(B8))&gt;0</formula>
    </cfRule>
  </conditionalFormatting>
  <conditionalFormatting sqref="C8">
    <cfRule type="notContainsBlanks" dxfId="2" priority="6">
      <formula>LEN(TRIM(C8))&gt;0</formula>
    </cfRule>
  </conditionalFormatting>
  <conditionalFormatting sqref="D19">
    <cfRule type="cellIs" dxfId="1" priority="4" operator="equal">
      <formula>"Garantía Descubierta"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459376-8125-440E-BDF4-7772CE3CB3CE}">
          <x14:formula1>
            <xm:f>'LISTADO PORTAFOLIOS'!$C$4:$C$81</xm:f>
          </x14:formula1>
          <xm:sqref>B24:B40</xm:sqref>
        </x14:dataValidation>
        <x14:dataValidation type="list" allowBlank="1" showInputMessage="1" showErrorMessage="1" xr:uid="{6FB2A125-36EC-4B7E-B55D-6CE3B6643FC0}">
          <x14:formula1>
            <xm:f>'LISTADO PORTAFOLIOS'!$C$4:$C$82</xm:f>
          </x14:formula1>
          <xm:sqref>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82"/>
  <sheetViews>
    <sheetView showGridLines="0" topLeftCell="A9" workbookViewId="0">
      <selection activeCell="F18" sqref="F18"/>
    </sheetView>
  </sheetViews>
  <sheetFormatPr defaultColWidth="9.109375" defaultRowHeight="14.4" x14ac:dyDescent="0.3"/>
  <cols>
    <col min="3" max="3" width="50.88671875" customWidth="1"/>
    <col min="4" max="4" width="29.6640625" bestFit="1" customWidth="1"/>
    <col min="5" max="5" width="46.88671875" bestFit="1" customWidth="1"/>
    <col min="6" max="6" width="4.6640625" customWidth="1"/>
  </cols>
  <sheetData>
    <row r="3" spans="3:4" ht="26.4" x14ac:dyDescent="0.3">
      <c r="C3" s="40" t="s">
        <v>21</v>
      </c>
      <c r="D3" s="40" t="s">
        <v>14</v>
      </c>
    </row>
    <row r="4" spans="3:4" x14ac:dyDescent="0.3">
      <c r="C4" s="42" t="s">
        <v>55</v>
      </c>
      <c r="D4" s="41">
        <v>1</v>
      </c>
    </row>
    <row r="5" spans="3:4" x14ac:dyDescent="0.3">
      <c r="C5" s="42" t="s">
        <v>43</v>
      </c>
      <c r="D5" s="41">
        <v>1</v>
      </c>
    </row>
    <row r="6" spans="3:4" x14ac:dyDescent="0.3">
      <c r="C6" s="42" t="s">
        <v>27</v>
      </c>
      <c r="D6" s="41">
        <v>1</v>
      </c>
    </row>
    <row r="7" spans="3:4" x14ac:dyDescent="0.3">
      <c r="C7" s="42" t="s">
        <v>44</v>
      </c>
      <c r="D7" s="41">
        <v>1</v>
      </c>
    </row>
    <row r="8" spans="3:4" x14ac:dyDescent="0.3">
      <c r="C8" s="42" t="s">
        <v>45</v>
      </c>
      <c r="D8" s="41">
        <v>1</v>
      </c>
    </row>
    <row r="9" spans="3:4" x14ac:dyDescent="0.3">
      <c r="C9" s="42" t="s">
        <v>28</v>
      </c>
      <c r="D9" s="41">
        <v>1</v>
      </c>
    </row>
    <row r="10" spans="3:4" x14ac:dyDescent="0.3">
      <c r="C10" s="42" t="s">
        <v>61</v>
      </c>
      <c r="D10" s="41">
        <v>1</v>
      </c>
    </row>
    <row r="11" spans="3:4" x14ac:dyDescent="0.3">
      <c r="C11" s="42" t="s">
        <v>29</v>
      </c>
      <c r="D11" s="41">
        <v>1</v>
      </c>
    </row>
    <row r="12" spans="3:4" x14ac:dyDescent="0.3">
      <c r="C12" s="42" t="s">
        <v>46</v>
      </c>
      <c r="D12" s="41">
        <v>1</v>
      </c>
    </row>
    <row r="13" spans="3:4" x14ac:dyDescent="0.3">
      <c r="C13" s="42" t="s">
        <v>47</v>
      </c>
      <c r="D13" s="41">
        <v>1</v>
      </c>
    </row>
    <row r="14" spans="3:4" x14ac:dyDescent="0.3">
      <c r="C14" s="42" t="s">
        <v>48</v>
      </c>
      <c r="D14" s="41">
        <v>1</v>
      </c>
    </row>
    <row r="15" spans="3:4" x14ac:dyDescent="0.3">
      <c r="C15" s="42" t="s">
        <v>70</v>
      </c>
      <c r="D15" s="41">
        <v>1</v>
      </c>
    </row>
    <row r="16" spans="3:4" x14ac:dyDescent="0.3">
      <c r="C16" s="42" t="s">
        <v>49</v>
      </c>
      <c r="D16" s="41">
        <v>1</v>
      </c>
    </row>
    <row r="17" spans="3:4" x14ac:dyDescent="0.3">
      <c r="C17" s="42" t="s">
        <v>56</v>
      </c>
      <c r="D17" s="41">
        <v>1</v>
      </c>
    </row>
    <row r="18" spans="3:4" x14ac:dyDescent="0.3">
      <c r="C18" s="42" t="s">
        <v>50</v>
      </c>
      <c r="D18" s="41">
        <v>1</v>
      </c>
    </row>
    <row r="19" spans="3:4" x14ac:dyDescent="0.3">
      <c r="C19" s="42" t="s">
        <v>51</v>
      </c>
      <c r="D19" s="41">
        <v>1</v>
      </c>
    </row>
    <row r="20" spans="3:4" x14ac:dyDescent="0.3">
      <c r="C20" s="42" t="s">
        <v>57</v>
      </c>
      <c r="D20" s="41">
        <v>1</v>
      </c>
    </row>
    <row r="21" spans="3:4" x14ac:dyDescent="0.3">
      <c r="C21" s="42" t="s">
        <v>59</v>
      </c>
      <c r="D21" s="41">
        <v>1</v>
      </c>
    </row>
    <row r="22" spans="3:4" x14ac:dyDescent="0.3">
      <c r="C22" s="42" t="s">
        <v>60</v>
      </c>
      <c r="D22" s="41">
        <v>1</v>
      </c>
    </row>
    <row r="23" spans="3:4" x14ac:dyDescent="0.3">
      <c r="C23" s="42" t="s">
        <v>30</v>
      </c>
      <c r="D23" s="41">
        <v>1</v>
      </c>
    </row>
    <row r="24" spans="3:4" x14ac:dyDescent="0.3">
      <c r="C24" s="42" t="s">
        <v>63</v>
      </c>
      <c r="D24" s="41">
        <v>1</v>
      </c>
    </row>
    <row r="25" spans="3:4" x14ac:dyDescent="0.3">
      <c r="C25" s="42" t="s">
        <v>58</v>
      </c>
      <c r="D25" s="41">
        <v>1</v>
      </c>
    </row>
    <row r="26" spans="3:4" x14ac:dyDescent="0.3">
      <c r="C26" s="42" t="s">
        <v>52</v>
      </c>
      <c r="D26" s="41">
        <v>1</v>
      </c>
    </row>
    <row r="27" spans="3:4" x14ac:dyDescent="0.3">
      <c r="C27" s="42" t="s">
        <v>31</v>
      </c>
      <c r="D27" s="41">
        <v>1</v>
      </c>
    </row>
    <row r="28" spans="3:4" x14ac:dyDescent="0.3">
      <c r="C28" s="42" t="s">
        <v>32</v>
      </c>
      <c r="D28" s="41">
        <v>1</v>
      </c>
    </row>
    <row r="29" spans="3:4" x14ac:dyDescent="0.3">
      <c r="C29" s="42" t="s">
        <v>53</v>
      </c>
      <c r="D29" s="41">
        <v>1</v>
      </c>
    </row>
    <row r="30" spans="3:4" x14ac:dyDescent="0.3">
      <c r="C30" s="42" t="s">
        <v>33</v>
      </c>
      <c r="D30" s="41">
        <v>1</v>
      </c>
    </row>
    <row r="31" spans="3:4" x14ac:dyDescent="0.3">
      <c r="C31" s="42" t="s">
        <v>34</v>
      </c>
      <c r="D31" s="41">
        <v>1</v>
      </c>
    </row>
    <row r="32" spans="3:4" x14ac:dyDescent="0.3">
      <c r="C32" s="42" t="s">
        <v>62</v>
      </c>
      <c r="D32" s="41">
        <v>1</v>
      </c>
    </row>
    <row r="33" spans="2:4" x14ac:dyDescent="0.3">
      <c r="C33" s="42" t="s">
        <v>68</v>
      </c>
      <c r="D33" s="41">
        <v>1</v>
      </c>
    </row>
    <row r="34" spans="2:4" x14ac:dyDescent="0.3">
      <c r="C34" s="42" t="s">
        <v>35</v>
      </c>
      <c r="D34" s="41">
        <v>1</v>
      </c>
    </row>
    <row r="35" spans="2:4" x14ac:dyDescent="0.3">
      <c r="C35" s="42" t="s">
        <v>36</v>
      </c>
      <c r="D35" s="41">
        <v>1</v>
      </c>
    </row>
    <row r="36" spans="2:4" x14ac:dyDescent="0.3">
      <c r="C36" s="42" t="s">
        <v>37</v>
      </c>
      <c r="D36" s="41">
        <v>1</v>
      </c>
    </row>
    <row r="37" spans="2:4" x14ac:dyDescent="0.3">
      <c r="C37" s="42" t="s">
        <v>38</v>
      </c>
      <c r="D37" s="41">
        <v>1</v>
      </c>
    </row>
    <row r="38" spans="2:4" x14ac:dyDescent="0.3">
      <c r="C38" s="42" t="s">
        <v>39</v>
      </c>
      <c r="D38" s="41">
        <v>1</v>
      </c>
    </row>
    <row r="39" spans="2:4" x14ac:dyDescent="0.3">
      <c r="C39" s="42" t="s">
        <v>40</v>
      </c>
      <c r="D39" s="41">
        <v>1</v>
      </c>
    </row>
    <row r="40" spans="2:4" x14ac:dyDescent="0.3">
      <c r="B40" s="38"/>
      <c r="C40" s="42" t="s">
        <v>69</v>
      </c>
      <c r="D40" s="41">
        <v>1</v>
      </c>
    </row>
    <row r="41" spans="2:4" x14ac:dyDescent="0.3">
      <c r="B41" s="38"/>
      <c r="C41" s="42" t="s">
        <v>41</v>
      </c>
      <c r="D41" s="41">
        <v>1</v>
      </c>
    </row>
    <row r="42" spans="2:4" x14ac:dyDescent="0.3">
      <c r="B42" s="38"/>
      <c r="C42" s="42" t="s">
        <v>65</v>
      </c>
      <c r="D42" s="41">
        <v>1</v>
      </c>
    </row>
    <row r="43" spans="2:4" x14ac:dyDescent="0.3">
      <c r="B43" s="38"/>
      <c r="C43" s="42" t="s">
        <v>67</v>
      </c>
      <c r="D43" s="41">
        <v>1</v>
      </c>
    </row>
    <row r="44" spans="2:4" x14ac:dyDescent="0.3">
      <c r="B44" s="38"/>
      <c r="C44" s="42" t="s">
        <v>42</v>
      </c>
      <c r="D44" s="41">
        <v>1</v>
      </c>
    </row>
    <row r="45" spans="2:4" x14ac:dyDescent="0.3">
      <c r="B45" s="38"/>
      <c r="C45" s="42" t="s">
        <v>54</v>
      </c>
      <c r="D45" s="41">
        <v>1</v>
      </c>
    </row>
    <row r="46" spans="2:4" x14ac:dyDescent="0.3">
      <c r="B46" s="38"/>
      <c r="C46" s="42" t="s">
        <v>64</v>
      </c>
      <c r="D46" s="41">
        <v>1</v>
      </c>
    </row>
    <row r="47" spans="2:4" x14ac:dyDescent="0.3">
      <c r="B47" s="38"/>
      <c r="C47" s="42" t="s">
        <v>66</v>
      </c>
      <c r="D47" s="41">
        <v>1</v>
      </c>
    </row>
    <row r="48" spans="2:4" x14ac:dyDescent="0.3">
      <c r="B48" s="38"/>
      <c r="C48" s="42"/>
      <c r="D48" s="41"/>
    </row>
    <row r="49" spans="2:4" x14ac:dyDescent="0.3">
      <c r="B49" s="38"/>
      <c r="C49" s="42"/>
      <c r="D49" s="41"/>
    </row>
    <row r="50" spans="2:4" x14ac:dyDescent="0.3">
      <c r="B50" s="38"/>
      <c r="C50" s="42"/>
      <c r="D50" s="41"/>
    </row>
    <row r="51" spans="2:4" x14ac:dyDescent="0.3">
      <c r="B51" s="38"/>
      <c r="C51" s="42"/>
      <c r="D51" s="41"/>
    </row>
    <row r="52" spans="2:4" x14ac:dyDescent="0.3">
      <c r="B52" s="38"/>
      <c r="C52" s="42"/>
      <c r="D52" s="41"/>
    </row>
    <row r="53" spans="2:4" x14ac:dyDescent="0.3">
      <c r="B53" s="38"/>
      <c r="C53" s="42"/>
      <c r="D53" s="41"/>
    </row>
    <row r="54" spans="2:4" x14ac:dyDescent="0.3">
      <c r="C54" s="42"/>
      <c r="D54" s="41"/>
    </row>
    <row r="55" spans="2:4" x14ac:dyDescent="0.3">
      <c r="C55" s="42"/>
      <c r="D55" s="41"/>
    </row>
    <row r="56" spans="2:4" x14ac:dyDescent="0.3">
      <c r="C56" s="42"/>
      <c r="D56" s="41"/>
    </row>
    <row r="57" spans="2:4" x14ac:dyDescent="0.3">
      <c r="C57" s="42"/>
      <c r="D57" s="41"/>
    </row>
    <row r="58" spans="2:4" x14ac:dyDescent="0.3">
      <c r="C58" s="42"/>
      <c r="D58" s="41"/>
    </row>
    <row r="59" spans="2:4" x14ac:dyDescent="0.3">
      <c r="C59" s="42"/>
      <c r="D59" s="41"/>
    </row>
    <row r="60" spans="2:4" x14ac:dyDescent="0.3">
      <c r="C60" s="42"/>
      <c r="D60" s="41"/>
    </row>
    <row r="61" spans="2:4" x14ac:dyDescent="0.3">
      <c r="C61" s="42"/>
      <c r="D61" s="41"/>
    </row>
    <row r="62" spans="2:4" x14ac:dyDescent="0.3">
      <c r="C62" s="42"/>
      <c r="D62" s="41"/>
    </row>
    <row r="63" spans="2:4" x14ac:dyDescent="0.3">
      <c r="C63" s="42"/>
      <c r="D63" s="41"/>
    </row>
    <row r="64" spans="2:4" x14ac:dyDescent="0.3">
      <c r="C64" s="42"/>
      <c r="D64" s="41"/>
    </row>
    <row r="65" spans="3:4" x14ac:dyDescent="0.3">
      <c r="C65" s="42"/>
      <c r="D65" s="41"/>
    </row>
    <row r="66" spans="3:4" x14ac:dyDescent="0.3">
      <c r="C66" s="42"/>
      <c r="D66" s="41"/>
    </row>
    <row r="67" spans="3:4" x14ac:dyDescent="0.3">
      <c r="C67" s="42"/>
      <c r="D67" s="41"/>
    </row>
    <row r="68" spans="3:4" x14ac:dyDescent="0.3">
      <c r="C68" s="42"/>
      <c r="D68" s="41"/>
    </row>
    <row r="69" spans="3:4" x14ac:dyDescent="0.3">
      <c r="C69" s="42"/>
      <c r="D69" s="41"/>
    </row>
    <row r="70" spans="3:4" x14ac:dyDescent="0.3">
      <c r="C70" s="42"/>
      <c r="D70" s="41"/>
    </row>
    <row r="71" spans="3:4" x14ac:dyDescent="0.3">
      <c r="C71" s="42"/>
      <c r="D71" s="41"/>
    </row>
    <row r="72" spans="3:4" x14ac:dyDescent="0.3">
      <c r="C72" s="42"/>
      <c r="D72" s="41"/>
    </row>
    <row r="73" spans="3:4" x14ac:dyDescent="0.3">
      <c r="C73" s="42"/>
      <c r="D73" s="41"/>
    </row>
    <row r="74" spans="3:4" x14ac:dyDescent="0.3">
      <c r="C74" s="42"/>
      <c r="D74" s="41"/>
    </row>
    <row r="75" spans="3:4" x14ac:dyDescent="0.3">
      <c r="C75" s="42"/>
      <c r="D75" s="41"/>
    </row>
    <row r="76" spans="3:4" x14ac:dyDescent="0.3">
      <c r="C76" s="42"/>
      <c r="D76" s="41"/>
    </row>
    <row r="77" spans="3:4" x14ac:dyDescent="0.3">
      <c r="C77" s="42"/>
      <c r="D77" s="41"/>
    </row>
    <row r="78" spans="3:4" x14ac:dyDescent="0.3">
      <c r="C78" s="42"/>
      <c r="D78" s="41"/>
    </row>
    <row r="79" spans="3:4" x14ac:dyDescent="0.3">
      <c r="C79" s="42"/>
      <c r="D79" s="41"/>
    </row>
    <row r="80" spans="3:4" x14ac:dyDescent="0.3">
      <c r="C80" s="42"/>
      <c r="D80" s="41"/>
    </row>
    <row r="81" spans="3:4" x14ac:dyDescent="0.3">
      <c r="C81" s="42"/>
      <c r="D81" s="41"/>
    </row>
    <row r="82" spans="3:4" x14ac:dyDescent="0.3">
      <c r="C82" s="42"/>
      <c r="D82" s="41"/>
    </row>
  </sheetData>
  <sortState xmlns:xlrd2="http://schemas.microsoft.com/office/spreadsheetml/2017/richdata2" ref="C4:D45">
    <sortCondition ref="D4:D45"/>
  </sortState>
  <conditionalFormatting sqref="C1:C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AC5A4-8718-4592-816C-3793E28152FA}">
  <dimension ref="G1:H21"/>
  <sheetViews>
    <sheetView workbookViewId="0">
      <selection activeCell="D1" sqref="D1:K1048576"/>
    </sheetView>
  </sheetViews>
  <sheetFormatPr defaultRowHeight="14.4" x14ac:dyDescent="0.3"/>
  <sheetData>
    <row r="1" spans="7:8" x14ac:dyDescent="0.3">
      <c r="G1" s="43"/>
      <c r="H1" s="43"/>
    </row>
    <row r="2" spans="7:8" x14ac:dyDescent="0.3">
      <c r="G2" s="43"/>
      <c r="H2" s="43"/>
    </row>
    <row r="3" spans="7:8" x14ac:dyDescent="0.3">
      <c r="G3" s="43"/>
      <c r="H3" s="43"/>
    </row>
    <row r="4" spans="7:8" x14ac:dyDescent="0.3">
      <c r="G4" s="43"/>
      <c r="H4" s="43"/>
    </row>
    <row r="7" spans="7:8" x14ac:dyDescent="0.3">
      <c r="G7" s="43"/>
      <c r="H7" s="43"/>
    </row>
    <row r="8" spans="7:8" x14ac:dyDescent="0.3">
      <c r="G8" s="43"/>
      <c r="H8" s="43"/>
    </row>
    <row r="9" spans="7:8" x14ac:dyDescent="0.3">
      <c r="G9" s="43"/>
      <c r="H9" s="43"/>
    </row>
    <row r="10" spans="7:8" x14ac:dyDescent="0.3">
      <c r="G10" s="43"/>
      <c r="H10" s="43"/>
    </row>
    <row r="11" spans="7:8" x14ac:dyDescent="0.3">
      <c r="G11" s="43"/>
      <c r="H11" s="43"/>
    </row>
    <row r="12" spans="7:8" x14ac:dyDescent="0.3">
      <c r="G12" s="43"/>
      <c r="H12" s="43"/>
    </row>
    <row r="13" spans="7:8" x14ac:dyDescent="0.3">
      <c r="G13" s="43"/>
      <c r="H13" s="43"/>
    </row>
    <row r="14" spans="7:8" x14ac:dyDescent="0.3">
      <c r="G14" s="43"/>
    </row>
    <row r="15" spans="7:8" x14ac:dyDescent="0.3">
      <c r="G15" s="43"/>
    </row>
    <row r="16" spans="7:8" x14ac:dyDescent="0.3">
      <c r="G16" s="43"/>
      <c r="H16" s="43"/>
    </row>
    <row r="17" spans="7:8" x14ac:dyDescent="0.3">
      <c r="G17" s="43"/>
      <c r="H17" s="43"/>
    </row>
    <row r="18" spans="7:8" x14ac:dyDescent="0.3">
      <c r="G18" s="43"/>
      <c r="H18" s="43"/>
    </row>
    <row r="19" spans="7:8" x14ac:dyDescent="0.3">
      <c r="G19" s="43"/>
      <c r="H19" s="43"/>
    </row>
    <row r="20" spans="7:8" x14ac:dyDescent="0.3">
      <c r="G20" s="43"/>
    </row>
    <row r="21" spans="7:8" x14ac:dyDescent="0.3">
      <c r="G21" s="43"/>
      <c r="H21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SIMULADOR</vt:lpstr>
      <vt:lpstr>LISTADO PORTAFOLIOS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Llanos, Leidy Yojana</cp:lastModifiedBy>
  <cp:lastPrinted>2015-05-04T14:04:59Z</cp:lastPrinted>
  <dcterms:created xsi:type="dcterms:W3CDTF">2015-04-14T15:46:04Z</dcterms:created>
  <dcterms:modified xsi:type="dcterms:W3CDTF">2024-11-13T16:57:50Z</dcterms:modified>
</cp:coreProperties>
</file>